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коллегия 27.01.17\отчет по рз\"/>
    </mc:Choice>
  </mc:AlternateContent>
  <bookViews>
    <workbookView xWindow="0" yWindow="0" windowWidth="28800" windowHeight="12375" activeTab="6"/>
  </bookViews>
  <sheets>
    <sheet name="9 мес." sheetId="1" r:id="rId1"/>
    <sheet name="за 2015 год" sheetId="2" r:id="rId2"/>
    <sheet name="прогноз исполнения за 2015 год" sheetId="5" r:id="rId3"/>
    <sheet name="предусмотрено 2015" sheetId="4" r:id="rId4"/>
    <sheet name="Лист3" sheetId="3" r:id="rId5"/>
    <sheet name="2016 год 9 месяцев" sheetId="6" r:id="rId6"/>
    <sheet name="за 2016 год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6" i="7" l="1"/>
  <c r="H76" i="7"/>
  <c r="I10" i="7"/>
  <c r="I62" i="7" l="1"/>
  <c r="H62" i="7"/>
  <c r="I24" i="7"/>
  <c r="H24" i="7"/>
  <c r="H10" i="7"/>
  <c r="I88" i="7" l="1"/>
  <c r="H88" i="7"/>
  <c r="H76" i="6"/>
  <c r="I10" i="6" l="1"/>
  <c r="I76" i="6"/>
  <c r="I62" i="6"/>
  <c r="I24" i="6"/>
  <c r="H87" i="6"/>
  <c r="H62" i="6"/>
  <c r="H24" i="6"/>
  <c r="H10" i="6"/>
  <c r="I87" i="6" l="1"/>
  <c r="I61" i="2"/>
  <c r="I75" i="5" l="1"/>
  <c r="I61" i="5"/>
  <c r="I10" i="5"/>
  <c r="I84" i="5" l="1"/>
  <c r="H75" i="5"/>
  <c r="H23" i="5"/>
  <c r="H84" i="5"/>
  <c r="I75" i="2" l="1"/>
  <c r="I10" i="2"/>
  <c r="H61" i="2"/>
  <c r="H75" i="2"/>
  <c r="H23" i="2"/>
  <c r="I84" i="2" l="1"/>
  <c r="D94" i="4"/>
  <c r="E75" i="4"/>
  <c r="E61" i="4"/>
  <c r="E23" i="4"/>
  <c r="E10" i="4"/>
  <c r="H10" i="2"/>
  <c r="H84" i="2" s="1"/>
  <c r="E83" i="4" l="1"/>
  <c r="I10" i="1"/>
  <c r="I83" i="1"/>
  <c r="I75" i="1"/>
  <c r="H75" i="1"/>
  <c r="H10" i="1" l="1"/>
  <c r="I61" i="1" l="1"/>
  <c r="H61" i="1" l="1"/>
  <c r="H83" i="1" s="1"/>
  <c r="H23" i="1"/>
</calcChain>
</file>

<file path=xl/sharedStrings.xml><?xml version="1.0" encoding="utf-8"?>
<sst xmlns="http://schemas.openxmlformats.org/spreadsheetml/2006/main" count="1575" uniqueCount="207">
  <si>
    <t>№ п/п</t>
  </si>
  <si>
    <t>Наименование подпрограммы основного мероприятия, мероприятия ведомственной целевой программы, контрольного события программы</t>
  </si>
  <si>
    <t>Ответственный исполнитель</t>
  </si>
  <si>
    <t>МБУЗ «ЦГБ»</t>
  </si>
  <si>
    <t>1.1.</t>
  </si>
  <si>
    <t>Основное мероприятие</t>
  </si>
  <si>
    <t>Мероприятие «Оказание скорой медицинской помощи»</t>
  </si>
  <si>
    <t>Мероприятие «Оказание амбулаторно-поликлинической помощи»</t>
  </si>
  <si>
    <t>Мероприятие «Оказание стационарной медицинской помощи»</t>
  </si>
  <si>
    <t>Мероприятие «Оказание стационарзамещающей помощи»</t>
  </si>
  <si>
    <t>Мероприятие «Оказание стоматологической помощи»</t>
  </si>
  <si>
    <t>Мероприятие  «Услуги амбулаторно-поликлинические (кабинет спортивной медицины»</t>
  </si>
  <si>
    <t>Мероприятие «Услуги амбулаторнор-поликлинические (кабинет психосоциального консультирования и добровольного обследования на ВИЧ-инфекцию)»</t>
  </si>
  <si>
    <t>Мероприятие «Услуги амбулаторно-поликлинические (кабинет кризисной беременности)»</t>
  </si>
  <si>
    <t>Мероприятие «Функционирование социальных коек на МБУЗ ЦГБ»</t>
  </si>
  <si>
    <t>Контрольные событие программы</t>
  </si>
  <si>
    <t>…</t>
  </si>
  <si>
    <t>Подпрограмма 2 «Профилактика заболеваний и формирование здорового образа жизни»</t>
  </si>
  <si>
    <t>Мероприятие «Формирование здорового образа жизни»</t>
  </si>
  <si>
    <t>Мероприятие «Профилактика инфекционных заболеваний, включаю иммунопрофилактику»</t>
  </si>
  <si>
    <t>Мероприятие «Мероприятия по борьбе с туберкулезом»</t>
  </si>
  <si>
    <t>Мероприятие «Мероприятия по предупреждению распространения заболевания, вызванного вирусом иммунодефицита человека (ВИЧ-инфекция), вирусных гепатитов В и С, диагностике и лечению</t>
  </si>
  <si>
    <t>Мероприятие «Мероприятия по совершенствованию медицинской помощи больным с сосудистыми заболеваниями»</t>
  </si>
  <si>
    <t>Мероприятие «Мероприятия по борьбе с сахарным диабетом»</t>
  </si>
  <si>
    <t>Мероприятие «Мероприятия по борьбе с онкологическими заболеваниями»</t>
  </si>
  <si>
    <t>Мероприятие «Мероприятия по обеспечению санитарной охраны территории и предупреждению природно-очаговых и особо  опасных инфекций среди населения»</t>
  </si>
  <si>
    <t>Мероприятие «Определение наличия в организме наркотических и других психотропных веществ»</t>
  </si>
  <si>
    <t>Мероприятие «Профилактика внутрибольничных инфекций»</t>
  </si>
  <si>
    <t>Контрольное событие программы</t>
  </si>
  <si>
    <t>...</t>
  </si>
  <si>
    <t>Подпрограмма 3 «Совершенствование механизмов обеспечения населения  лекарственными препаратами и дорогостоящими видами медицинской помощи»</t>
  </si>
  <si>
    <t>Мероприятие «Обеспечение отдельных категорий граждан лекарственными средствами, изделиями медицинского назначения, а также специализированными продуктами лечебного питания для детей-инвалидов»</t>
  </si>
  <si>
    <t>Мероприятие «Обеспечение жителей города гемодиализной помощью, транспортировка в ОБ №2 на искусственную почку»</t>
  </si>
  <si>
    <t>Подпрограмма 4 «Охрана здоровья матери и и ребенка»</t>
  </si>
  <si>
    <t>Мероприятие «Создание системы раннего выявления и коррекции нарушений развития ребенка»</t>
  </si>
  <si>
    <t>Мероприятие «Обучение основам реаниматологии и интенсивной терапии в педиатрии»</t>
  </si>
  <si>
    <t>Мероприятие «Совершенствование методов борьбы с вертикальной передачей ВИЧ от матери к плоду»</t>
  </si>
  <si>
    <t>Мероприятие «Профилактика абортов»</t>
  </si>
  <si>
    <t>Подпрограмма 5 «Развитие медицинской реабилитации»</t>
  </si>
  <si>
    <t>Мероприятие «Внедрение эффективных оздоровительных и реабилитационных технологий»</t>
  </si>
  <si>
    <t>5.1.</t>
  </si>
  <si>
    <t>Подпрограмма 6 «Оказание паллиативной помощи»</t>
  </si>
  <si>
    <t xml:space="preserve"> Основное мероприятие</t>
  </si>
  <si>
    <t>Мероприятие «Оказание паллиативной помощи населению»</t>
  </si>
  <si>
    <t xml:space="preserve"> Подпрограмма 7 «Кадровое обеспечение муниципального здравоохранения»</t>
  </si>
  <si>
    <t>Мероприятие «Повышение квалификации и профессиональная переподготовка медицинских работников»</t>
  </si>
  <si>
    <t>Мероприятие «Повышение престижа медицинских специальностей»</t>
  </si>
  <si>
    <t>Мероприятие «Осуществление стимулирующих доплат молодым специалистам»</t>
  </si>
  <si>
    <t>Мероприятие «Осуществление стимулирующих доплат  сотрудникам МБУЗ «ЦГБ»</t>
  </si>
  <si>
    <t>Подпрограмма 8 «Внутренний контроль качества и безопасности медицинской деятельности в муниципальных учреждениях»</t>
  </si>
  <si>
    <t>Мероприятие «Контроль качества медицинской помощи»</t>
  </si>
  <si>
    <t>Подпрограмма 9 «Мероприятия по донорству»</t>
  </si>
  <si>
    <t>Подпрограмма 10 «Управление развитием муниципального здравоохранения»</t>
  </si>
  <si>
    <t>Мероприятие «Содержание муниципальных учреждений, в т.ч. коммунальные услуги»</t>
  </si>
  <si>
    <t>Мероприятие «Информатизация здравоохранения»</t>
  </si>
  <si>
    <t>Мероприятие «Финансирование расходных обязательств, возникающих при выполнении полномочий органов местного самоуправления по вопросам местного значения», в том числе финансирование противопожарных и антитеррористических мероприятий в муниципальных учреждениях здравоохранения»</t>
  </si>
  <si>
    <t>Итого по муниципальной программе</t>
  </si>
  <si>
    <t>Результат реализации мероприятия (краткое описание)</t>
  </si>
  <si>
    <t>Фактическая дата начала реализации мероприятия</t>
  </si>
  <si>
    <t>Фактическая дата окончания реализации мероприятия, наступления контрольного события</t>
  </si>
  <si>
    <t>предусмотрено муниципальной программой</t>
  </si>
  <si>
    <t>факт на отчетную дату</t>
  </si>
  <si>
    <t>Заключено контрактов на отчетную дату, тыс. рублей</t>
  </si>
  <si>
    <t>1.1.1.</t>
  </si>
  <si>
    <t>1.1.2.</t>
  </si>
  <si>
    <t>1.1.3.</t>
  </si>
  <si>
    <t>1.1.4.</t>
  </si>
  <si>
    <t>1.1.5.</t>
  </si>
  <si>
    <t>1.1.6.</t>
  </si>
  <si>
    <t>1.1.7,</t>
  </si>
  <si>
    <t>1.1.8.</t>
  </si>
  <si>
    <t>1.1.9.</t>
  </si>
  <si>
    <t>2.1.</t>
  </si>
  <si>
    <t>2.1.1.</t>
  </si>
  <si>
    <t>2.1.2.</t>
  </si>
  <si>
    <t>2.1.3.</t>
  </si>
  <si>
    <t>2.1.4.</t>
  </si>
  <si>
    <t>2.1.5.</t>
  </si>
  <si>
    <t>2.1.6</t>
  </si>
  <si>
    <t>2.1.7</t>
  </si>
  <si>
    <t>2.1.8</t>
  </si>
  <si>
    <t>2.1.9</t>
  </si>
  <si>
    <t>2.1.10</t>
  </si>
  <si>
    <t>3</t>
  </si>
  <si>
    <t>Подпрограмма 1."Выполнение функций в соответствии с муниципальным заданием медицинской помощи, муниципальными учреждениями участвующими в реализации программы обязательного медицинского страхования и в рамках местного бюджета"</t>
  </si>
  <si>
    <t>3.1.</t>
  </si>
  <si>
    <t>3.1.1.</t>
  </si>
  <si>
    <t>3.1.2</t>
  </si>
  <si>
    <t>4.1.</t>
  </si>
  <si>
    <t>4.1.1</t>
  </si>
  <si>
    <t>4.1.2</t>
  </si>
  <si>
    <t>4.1.3</t>
  </si>
  <si>
    <t>4.1.4</t>
  </si>
  <si>
    <t>5</t>
  </si>
  <si>
    <t>5.1.1</t>
  </si>
  <si>
    <t>6.1</t>
  </si>
  <si>
    <t>6.1.1</t>
  </si>
  <si>
    <t>7</t>
  </si>
  <si>
    <t>8</t>
  </si>
  <si>
    <t>7.1.</t>
  </si>
  <si>
    <t>7.1.1</t>
  </si>
  <si>
    <t>7.1.2</t>
  </si>
  <si>
    <t>7.1.3</t>
  </si>
  <si>
    <t>7.1.4</t>
  </si>
  <si>
    <t>8.1</t>
  </si>
  <si>
    <t>10.1</t>
  </si>
  <si>
    <t>10.1.1</t>
  </si>
  <si>
    <t>10.1.2</t>
  </si>
  <si>
    <t>10.1.3</t>
  </si>
  <si>
    <t>10.1.4</t>
  </si>
  <si>
    <t>-</t>
  </si>
  <si>
    <t>6</t>
  </si>
  <si>
    <t>8.1.1</t>
  </si>
  <si>
    <t>Погашение кредиторской задолженности по капитальному ремонту отделения скорой медицинской помощи</t>
  </si>
  <si>
    <t>Время доезда скорой медицинской помощи до 20 минут</t>
  </si>
  <si>
    <t>310596 посещений</t>
  </si>
  <si>
    <t>76764 койко/дня</t>
  </si>
  <si>
    <t>8241 пациенто/дня</t>
  </si>
  <si>
    <t>1640 посещений</t>
  </si>
  <si>
    <t>32538 посещений</t>
  </si>
  <si>
    <t xml:space="preserve">1041 посещений </t>
  </si>
  <si>
    <t>1684 посещения</t>
  </si>
  <si>
    <t>482 койко/дня</t>
  </si>
  <si>
    <t>Количество человек прошедших центр зоровья -1723</t>
  </si>
  <si>
    <t>Выполнение плана профилактических прививок в соответствии с национальным календарем и по эпид. Показаниям</t>
  </si>
  <si>
    <t xml:space="preserve">Заболеваемость туберкулезом составляет </t>
  </si>
  <si>
    <t>Расходы местного и областного бюдждета на реализацию муниципальной программы, тыс. руб.</t>
  </si>
  <si>
    <t>Заключен 1 контракт  на сумму 202,4  тыс. рублей</t>
  </si>
  <si>
    <t>Отчет об исполнении плана реализации муниципальной прогаммы города Батайска "Развитие здравоохранения": отчетный период 9 мес. 2014 г.</t>
  </si>
  <si>
    <t>10.1.5</t>
  </si>
  <si>
    <t>10.1.6</t>
  </si>
  <si>
    <t>Текущий ремонт системы отопления</t>
  </si>
  <si>
    <t>Заключено 7 контрактов  на сумму 353,6 тыс. рублей</t>
  </si>
  <si>
    <t>Заключено 2 контрата на сумму 194,1 тыс. рублей</t>
  </si>
  <si>
    <t>Предусмотрено программой "Развитие здравоохранения" на 2015г.</t>
  </si>
  <si>
    <t>Предусмотрено программой "Доступная среда"</t>
  </si>
  <si>
    <t>Предусмотрено программой "Безопасный город"</t>
  </si>
  <si>
    <t>Всего денежных средств из местного бюджета города Батайска РО на объекты здравоохранения-284,8:</t>
  </si>
  <si>
    <t>Расходы на обеспечение беспрепятственного доступа к учреждениям здравоохранения в городе Батайске в рамках подпрограммы "Обеспечение беспрепятственного доступа к приоритетнытным объектам и услугам в приоритетных сферах жизнедеятельности" (Субсидии бюджетным учреждениям)</t>
  </si>
  <si>
    <t>Монтаж и пусконаладочные работы пожарной сигнализации при сведении радиосигналов на центральный пункт и передачи радиосигналов при срабатывании автоматической пожарной сигнализации на пожарную часть ПЧ-25</t>
  </si>
  <si>
    <t>Приобретение средств измерений, электрооборудования для монтажа противопожарной сигнализации при сведении радиосигналов на центральный пульт и рукавов пожарных</t>
  </si>
  <si>
    <t>Техническое обслуживание средств пожарной сигнализации и систем оповещения людей в случае пожара  МБУЗ "ЦГБ" г.Батайска</t>
  </si>
  <si>
    <t>касса на отчетную дату</t>
  </si>
  <si>
    <t>Приобретение гастрофиброскопа многофункционального</t>
  </si>
  <si>
    <t>Заключено 3 контракта на сумму 362,2 тыс. руб.</t>
  </si>
  <si>
    <t>Заключено 3 контракта на сумму 986,0 тыс. руб.</t>
  </si>
  <si>
    <t>Мероприятие «Услуги амбулаторно-поликлинические (кабинет психосоциального консультирования и добровольного обследования на ВИЧ-инфекцию)»</t>
  </si>
  <si>
    <t>Заключен 1 контракт на сумму 99,8 тыс.руб.</t>
  </si>
  <si>
    <t>Заключено 7 контрактов на сумму 505,3тыс. руб.</t>
  </si>
  <si>
    <t>И.о. главного врача</t>
  </si>
  <si>
    <t>МБУЗ "ЦГБ" г.Батайска РО</t>
  </si>
  <si>
    <t>Э.В. Мирошникова</t>
  </si>
  <si>
    <t>Прогноз исполнения плана реализации муниципальной прогаммы города Батайска "Развитие здравоохранения": за  2015 год.</t>
  </si>
  <si>
    <t>Выполнение плана профилактических прививок в соответствии с национальным календарем и по эпид. показаниям</t>
  </si>
  <si>
    <t>Мероприятие «Профилактика инфекционных заболеваний, включая иммунопрофилактику»</t>
  </si>
  <si>
    <t>Заключено 7 контрактов на сумму 446,9тыс. руб.</t>
  </si>
  <si>
    <t>Отчет об исполнении плана реализации муниципальной программы города Батайска "Развитие здравоохранения" за 2015 год.</t>
  </si>
  <si>
    <t>Мероприятие «Приобретение для больных сахарным диабетом расходных материалов для инсулиновых помп, установлнных по квотам бесплатно, средств самоконтроля (тест полоски для определения содержания глюкозы крови)»</t>
  </si>
  <si>
    <t>Заключено 2 контракта на сумму 140,5 тыс. руб.</t>
  </si>
  <si>
    <t>1,1,10</t>
  </si>
  <si>
    <t>Услуги по определению наличия в организме наркотических и других психоактивных веществ</t>
  </si>
  <si>
    <t>Текущий ремонт системы отопления, текущий ремонт кровли</t>
  </si>
  <si>
    <t>Приобретение гастрофиброскопа многофункционального, холодильного оборудования</t>
  </si>
  <si>
    <t>10.1.7</t>
  </si>
  <si>
    <t>Приобретение бензина для обеспечения жителей города гемодиализной помощью</t>
  </si>
  <si>
    <t>10.1.8</t>
  </si>
  <si>
    <t>Аренда нежилого помещения по адресу: ул. Коммунистическая, 184б для обеспечения оказания муниципальных услуг в виде амбулаторно-поликлинической помощи в поликлиническом отделении №6</t>
  </si>
  <si>
    <t>Заключено 9 контрактов на сумму 224,2 тыс. руб.</t>
  </si>
  <si>
    <t>Заключено 8 контрактов на сумму 589,6 тыс.руб.</t>
  </si>
  <si>
    <t>Заключено 4 контракта на сумму 500 тыс.руб.</t>
  </si>
  <si>
    <t>Заключен 1 контракт на сумму 300,0 тыс.руб.</t>
  </si>
  <si>
    <t>Отчет об исполнении плана реализации муниципальной программы города Батайска "Развитие здравоохранения" на 01 октября 2016 года.</t>
  </si>
  <si>
    <r>
      <rPr>
        <sz val="12"/>
        <color rgb="FFFF0000"/>
        <rFont val="Calibri"/>
        <family val="2"/>
        <charset val="204"/>
        <scheme val="minor"/>
      </rPr>
      <t xml:space="preserve">финансирование </t>
    </r>
    <r>
      <rPr>
        <sz val="12"/>
        <rFont val="Calibri"/>
        <family val="2"/>
        <charset val="204"/>
        <scheme val="minor"/>
      </rPr>
      <t>на отчетную дату</t>
    </r>
  </si>
  <si>
    <t>Отчет об исполнении плана реализации муниципальной программы города Батайска "Развитие здравоохранения" за 2016 год.</t>
  </si>
  <si>
    <t>10.1.9</t>
  </si>
  <si>
    <t>Капитальный ремонт кровли</t>
  </si>
  <si>
    <t>Расходы местного и областного бюджета на реализацию муниципальной программы, тыс. руб.</t>
  </si>
  <si>
    <t>Заключено 11 контрактов на сумму 321,2 тыс. руб.</t>
  </si>
  <si>
    <t>Заключено 13 контрактов на сумму 989,6 тыс.руб.</t>
  </si>
  <si>
    <t>Заключен 1 контракт на сумму 885,5 тыс.руб.</t>
  </si>
  <si>
    <t>3200 посещений</t>
  </si>
  <si>
    <t>553386 посещений</t>
  </si>
  <si>
    <t>28806 пациенто/дня</t>
  </si>
  <si>
    <t>158079койко/дня</t>
  </si>
  <si>
    <t>32180 посещений</t>
  </si>
  <si>
    <t xml:space="preserve">1150 посещений </t>
  </si>
  <si>
    <t>3000 посещений</t>
  </si>
  <si>
    <t>865койко/дня</t>
  </si>
  <si>
    <t>Количество человек прошедших центр зоровья -1819</t>
  </si>
  <si>
    <t>Заболеваемость туберкулезом составляет 38,01 на 100000 населения при целевом 52,6</t>
  </si>
  <si>
    <t>Обследовано населения с целью выявления инфицированных вирусами иммунодефицита человека 14714 чел. и гепатитов В и С -5326 чел</t>
  </si>
  <si>
    <t>Снижение смертности. В рамках проведения диспансеризации определенных групп населения выявлено 1422случаев заболеваний сердечно-сосудистой системы. Проведено 42 тромболизиса</t>
  </si>
  <si>
    <t>Активная работа школы здоровья по сахарному диабету. Частота осложнений сахарного диабета " типа, имеющих осложнения -39,7%</t>
  </si>
  <si>
    <t xml:space="preserve">Врачами первичного звена проводится анкетирование с целью выявления ранних симптомов онкозаболеваний. За год проанализировано 4783анкет, направлено на дообследование 782, выявлено 33 ЗНО. </t>
  </si>
  <si>
    <t>обеспечивается постоянно согласно заявке</t>
  </si>
  <si>
    <t>Выполнение мероприятий в соответствии стандартов оказания медицинской помощи</t>
  </si>
  <si>
    <t xml:space="preserve">показатель составляет 12,7 на 1000 женщин фертильного возраста, </t>
  </si>
  <si>
    <t>Своевременное повышение квалификации</t>
  </si>
  <si>
    <t>проучены   27 врачей, на базе медицинского колледжа проучены    19     среднего медицинского персонала для оказания паллиативной помощи в амбулаторных и стационарных условиях. Создан и ведется регистр паллиативных больных с целью их дальнейшего учета.</t>
  </si>
  <si>
    <t>рассмотрены возможности с привлечением инвесторов для строительства реабилитационного центров на территории города Батайска, Выделен участок и определен ситуационный план размещения здания. Планируется подписание Меморандума о намерениях 10 февраля 2017 года. Ведется строительство детского реабилитационного центра на 1500 м2 для детей от 0 до 3-х лет</t>
  </si>
  <si>
    <t>11 молодых специалистов приступили к работе после окончания интернатуры</t>
  </si>
  <si>
    <t xml:space="preserve">Подключение к программе РС ЕГИСЗ поликлиник города в Восточном и западном микрорайонах города </t>
  </si>
  <si>
    <t>приобретение гастрофиброскопа</t>
  </si>
  <si>
    <t xml:space="preserve">25 человек ежедневно доставляются на гемодиализ </t>
  </si>
  <si>
    <t>функционирование поликлиники№6 для взрослого и детского населения</t>
  </si>
  <si>
    <t>ежденвный контроль качества медицинской помощи с участием отдела экспертизы</t>
  </si>
  <si>
    <t>Главный врач                                                                                                                                         Н.М.Пивненко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</si>
</sst>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/>
    <xf numFmtId="14" fontId="8" fillId="0" borderId="1" xfId="0" applyNumberFormat="1" applyFont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4" fontId="10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4" fontId="4" fillId="0" borderId="0" xfId="0" applyNumberFormat="1" applyFont="1" applyBorder="1"/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14" fontId="14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4" fontId="16" fillId="0" borderId="2" xfId="0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4" fontId="15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/>
    <xf numFmtId="0" fontId="12" fillId="0" borderId="1" xfId="0" applyFont="1" applyBorder="1" applyAlignment="1">
      <alignment wrapText="1"/>
    </xf>
    <xf numFmtId="0" fontId="14" fillId="0" borderId="1" xfId="0" applyFont="1" applyBorder="1"/>
    <xf numFmtId="0" fontId="12" fillId="0" borderId="2" xfId="0" applyFont="1" applyBorder="1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wrapText="1"/>
    </xf>
    <xf numFmtId="2" fontId="3" fillId="0" borderId="0" xfId="0" applyNumberFormat="1" applyFont="1"/>
    <xf numFmtId="2" fontId="4" fillId="0" borderId="1" xfId="0" applyNumberFormat="1" applyFont="1" applyBorder="1"/>
    <xf numFmtId="0" fontId="16" fillId="0" borderId="1" xfId="0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center"/>
    </xf>
    <xf numFmtId="0" fontId="17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2" fontId="16" fillId="0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5" fillId="0" borderId="0" xfId="0" applyFont="1" applyAlignment="1">
      <alignment horizontal="justify" vertic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2"/>
  <sheetViews>
    <sheetView workbookViewId="0">
      <selection activeCell="H17" sqref="H17"/>
    </sheetView>
  </sheetViews>
  <sheetFormatPr defaultRowHeight="18.75" x14ac:dyDescent="0.3"/>
  <cols>
    <col min="2" max="2" width="12.7109375" style="4" customWidth="1"/>
    <col min="3" max="3" width="75.7109375" style="5" customWidth="1"/>
    <col min="4" max="4" width="18.5703125" style="5" customWidth="1"/>
    <col min="5" max="5" width="21.140625" style="5" customWidth="1"/>
    <col min="6" max="6" width="17" style="5" customWidth="1"/>
    <col min="7" max="7" width="24.140625" style="5" customWidth="1"/>
    <col min="8" max="8" width="30.28515625" style="44" customWidth="1"/>
    <col min="9" max="9" width="25.42578125" style="45" customWidth="1"/>
    <col min="10" max="10" width="19.28515625" style="31" customWidth="1"/>
  </cols>
  <sheetData>
    <row r="1" spans="2:10" s="7" customFormat="1" x14ac:dyDescent="0.3">
      <c r="B1" s="6"/>
      <c r="C1" s="101" t="s">
        <v>128</v>
      </c>
      <c r="D1" s="101"/>
      <c r="E1" s="101"/>
      <c r="F1" s="101"/>
      <c r="G1" s="101"/>
      <c r="H1" s="101"/>
      <c r="I1" s="101"/>
      <c r="J1" s="101"/>
    </row>
    <row r="2" spans="2:10" ht="1.5" customHeight="1" x14ac:dyDescent="0.3">
      <c r="C2" s="102"/>
      <c r="D2" s="102"/>
      <c r="E2" s="102"/>
      <c r="F2" s="102"/>
      <c r="G2" s="102"/>
      <c r="H2" s="102"/>
      <c r="I2" s="102"/>
      <c r="J2" s="102"/>
    </row>
    <row r="3" spans="2:10" hidden="1" x14ac:dyDescent="0.3"/>
    <row r="5" spans="2:10" s="1" customFormat="1" ht="61.5" customHeight="1" x14ac:dyDescent="0.25">
      <c r="B5" s="100" t="s">
        <v>0</v>
      </c>
      <c r="C5" s="100" t="s">
        <v>1</v>
      </c>
      <c r="D5" s="100" t="s">
        <v>2</v>
      </c>
      <c r="E5" s="103" t="s">
        <v>57</v>
      </c>
      <c r="F5" s="103" t="s">
        <v>58</v>
      </c>
      <c r="G5" s="103" t="s">
        <v>59</v>
      </c>
      <c r="H5" s="104" t="s">
        <v>126</v>
      </c>
      <c r="I5" s="104"/>
      <c r="J5" s="103" t="s">
        <v>62</v>
      </c>
    </row>
    <row r="6" spans="2:10" s="1" customFormat="1" ht="15.75" customHeight="1" x14ac:dyDescent="0.25">
      <c r="B6" s="100"/>
      <c r="C6" s="100"/>
      <c r="D6" s="100"/>
      <c r="E6" s="103"/>
      <c r="F6" s="103"/>
      <c r="G6" s="103"/>
      <c r="H6" s="104" t="s">
        <v>60</v>
      </c>
      <c r="I6" s="104" t="s">
        <v>61</v>
      </c>
      <c r="J6" s="103"/>
    </row>
    <row r="7" spans="2:10" s="1" customFormat="1" ht="40.5" customHeight="1" x14ac:dyDescent="0.25">
      <c r="B7" s="100"/>
      <c r="C7" s="100"/>
      <c r="D7" s="100"/>
      <c r="E7" s="103"/>
      <c r="F7" s="103"/>
      <c r="G7" s="103"/>
      <c r="H7" s="104"/>
      <c r="I7" s="104"/>
      <c r="J7" s="103"/>
    </row>
    <row r="8" spans="2:10" s="1" customFormat="1" ht="13.5" hidden="1" customHeight="1" x14ac:dyDescent="0.25">
      <c r="B8" s="100"/>
      <c r="C8" s="100"/>
      <c r="D8" s="100"/>
      <c r="E8" s="103"/>
      <c r="F8" s="103"/>
      <c r="G8" s="103"/>
      <c r="H8" s="104"/>
      <c r="I8" s="104"/>
      <c r="J8" s="103"/>
    </row>
    <row r="9" spans="2:10" ht="31.5" customHeight="1" x14ac:dyDescent="0.25">
      <c r="B9" s="9">
        <v>1</v>
      </c>
      <c r="C9" s="9">
        <v>2</v>
      </c>
      <c r="D9" s="9">
        <v>3</v>
      </c>
      <c r="E9" s="9">
        <v>4</v>
      </c>
      <c r="F9" s="9">
        <v>5</v>
      </c>
      <c r="G9" s="9">
        <v>6</v>
      </c>
      <c r="H9" s="46">
        <v>7</v>
      </c>
      <c r="I9" s="46">
        <v>8</v>
      </c>
      <c r="J9" s="9">
        <v>9</v>
      </c>
    </row>
    <row r="10" spans="2:10" s="3" customFormat="1" ht="109.5" customHeight="1" x14ac:dyDescent="0.25">
      <c r="B10" s="10"/>
      <c r="C10" s="11" t="s">
        <v>84</v>
      </c>
      <c r="D10" s="10" t="s">
        <v>3</v>
      </c>
      <c r="E10" s="12"/>
      <c r="F10" s="13">
        <v>41640</v>
      </c>
      <c r="G10" s="12"/>
      <c r="H10" s="24">
        <f>H17+H19+H20+H18</f>
        <v>2122.8000000000002</v>
      </c>
      <c r="I10" s="35">
        <f>I17+I18+I19+I20</f>
        <v>1657.6</v>
      </c>
      <c r="J10" s="32"/>
    </row>
    <row r="11" spans="2:10" ht="15.75" x14ac:dyDescent="0.25">
      <c r="B11" s="9" t="s">
        <v>4</v>
      </c>
      <c r="C11" s="14" t="s">
        <v>5</v>
      </c>
      <c r="D11" s="9" t="s">
        <v>3</v>
      </c>
      <c r="E11" s="15"/>
      <c r="F11" s="13"/>
      <c r="G11" s="15"/>
      <c r="H11" s="47"/>
      <c r="I11" s="48"/>
      <c r="J11" s="8"/>
    </row>
    <row r="12" spans="2:10" ht="78.75" x14ac:dyDescent="0.25">
      <c r="B12" s="16" t="s">
        <v>63</v>
      </c>
      <c r="C12" s="14" t="s">
        <v>6</v>
      </c>
      <c r="D12" s="9" t="s">
        <v>3</v>
      </c>
      <c r="E12" s="17" t="s">
        <v>114</v>
      </c>
      <c r="F12" s="13">
        <v>41640</v>
      </c>
      <c r="G12" s="15"/>
      <c r="H12" s="47" t="s">
        <v>110</v>
      </c>
      <c r="I12" s="48"/>
      <c r="J12" s="8"/>
    </row>
    <row r="13" spans="2:10" ht="76.5" customHeight="1" x14ac:dyDescent="0.25">
      <c r="B13" s="16" t="s">
        <v>64</v>
      </c>
      <c r="C13" s="14" t="s">
        <v>7</v>
      </c>
      <c r="D13" s="9" t="s">
        <v>3</v>
      </c>
      <c r="E13" s="17" t="s">
        <v>115</v>
      </c>
      <c r="F13" s="13">
        <v>41640</v>
      </c>
      <c r="G13" s="15"/>
      <c r="H13" s="47" t="s">
        <v>110</v>
      </c>
      <c r="I13" s="48"/>
      <c r="J13" s="8"/>
    </row>
    <row r="14" spans="2:10" ht="15.75" x14ac:dyDescent="0.25">
      <c r="B14" s="16" t="s">
        <v>65</v>
      </c>
      <c r="C14" s="14" t="s">
        <v>8</v>
      </c>
      <c r="D14" s="9" t="s">
        <v>3</v>
      </c>
      <c r="E14" s="15" t="s">
        <v>116</v>
      </c>
      <c r="F14" s="13">
        <v>41640</v>
      </c>
      <c r="G14" s="15"/>
      <c r="H14" s="47" t="s">
        <v>110</v>
      </c>
      <c r="I14" s="48"/>
      <c r="J14" s="8"/>
    </row>
    <row r="15" spans="2:10" ht="15.75" x14ac:dyDescent="0.25">
      <c r="B15" s="16" t="s">
        <v>66</v>
      </c>
      <c r="C15" s="14" t="s">
        <v>9</v>
      </c>
      <c r="D15" s="9" t="s">
        <v>3</v>
      </c>
      <c r="E15" s="15" t="s">
        <v>117</v>
      </c>
      <c r="F15" s="13">
        <v>41640</v>
      </c>
      <c r="G15" s="15"/>
      <c r="H15" s="47" t="s">
        <v>110</v>
      </c>
      <c r="I15" s="48"/>
      <c r="J15" s="8"/>
    </row>
    <row r="16" spans="2:10" ht="15.75" x14ac:dyDescent="0.25">
      <c r="B16" s="16" t="s">
        <v>67</v>
      </c>
      <c r="C16" s="14" t="s">
        <v>10</v>
      </c>
      <c r="D16" s="9" t="s">
        <v>3</v>
      </c>
      <c r="E16" s="15" t="s">
        <v>119</v>
      </c>
      <c r="F16" s="13">
        <v>41640</v>
      </c>
      <c r="G16" s="15"/>
      <c r="H16" s="47" t="s">
        <v>110</v>
      </c>
      <c r="I16" s="48"/>
      <c r="J16" s="8"/>
    </row>
    <row r="17" spans="2:10" ht="31.5" x14ac:dyDescent="0.25">
      <c r="B17" s="16" t="s">
        <v>68</v>
      </c>
      <c r="C17" s="14" t="s">
        <v>11</v>
      </c>
      <c r="D17" s="9" t="s">
        <v>3</v>
      </c>
      <c r="E17" s="15" t="s">
        <v>118</v>
      </c>
      <c r="F17" s="13">
        <v>41640</v>
      </c>
      <c r="G17" s="15"/>
      <c r="H17" s="47">
        <v>256.3</v>
      </c>
      <c r="I17" s="48">
        <v>207.5</v>
      </c>
      <c r="J17" s="8"/>
    </row>
    <row r="18" spans="2:10" ht="63" x14ac:dyDescent="0.25">
      <c r="B18" s="16" t="s">
        <v>69</v>
      </c>
      <c r="C18" s="14" t="s">
        <v>12</v>
      </c>
      <c r="D18" s="9" t="s">
        <v>3</v>
      </c>
      <c r="E18" s="15" t="s">
        <v>120</v>
      </c>
      <c r="F18" s="13">
        <v>41640</v>
      </c>
      <c r="G18" s="15"/>
      <c r="H18" s="47">
        <v>669.7</v>
      </c>
      <c r="I18" s="48">
        <v>528.79999999999995</v>
      </c>
      <c r="J18" s="8" t="s">
        <v>127</v>
      </c>
    </row>
    <row r="19" spans="2:10" ht="31.5" x14ac:dyDescent="0.25">
      <c r="B19" s="16" t="s">
        <v>70</v>
      </c>
      <c r="C19" s="14" t="s">
        <v>13</v>
      </c>
      <c r="D19" s="9" t="s">
        <v>3</v>
      </c>
      <c r="E19" s="15" t="s">
        <v>121</v>
      </c>
      <c r="F19" s="13">
        <v>41640</v>
      </c>
      <c r="G19" s="15"/>
      <c r="H19" s="47">
        <v>306.5</v>
      </c>
      <c r="I19" s="48">
        <v>258.39999999999998</v>
      </c>
      <c r="J19" s="8"/>
    </row>
    <row r="20" spans="2:10" ht="63" x14ac:dyDescent="0.25">
      <c r="B20" s="16" t="s">
        <v>71</v>
      </c>
      <c r="C20" s="14" t="s">
        <v>14</v>
      </c>
      <c r="D20" s="9" t="s">
        <v>3</v>
      </c>
      <c r="E20" s="15" t="s">
        <v>122</v>
      </c>
      <c r="F20" s="13">
        <v>41640</v>
      </c>
      <c r="G20" s="15"/>
      <c r="H20" s="47">
        <v>890.3</v>
      </c>
      <c r="I20" s="48">
        <v>662.9</v>
      </c>
      <c r="J20" s="8" t="s">
        <v>132</v>
      </c>
    </row>
    <row r="21" spans="2:10" ht="15.75" x14ac:dyDescent="0.25">
      <c r="B21" s="16" t="s">
        <v>4</v>
      </c>
      <c r="C21" s="14" t="s">
        <v>15</v>
      </c>
      <c r="D21" s="9" t="s">
        <v>3</v>
      </c>
      <c r="E21" s="15"/>
      <c r="F21" s="13">
        <v>41640</v>
      </c>
      <c r="G21" s="15"/>
      <c r="H21" s="47"/>
      <c r="I21" s="48"/>
      <c r="J21" s="8"/>
    </row>
    <row r="22" spans="2:10" ht="15.75" x14ac:dyDescent="0.25">
      <c r="B22" s="16"/>
      <c r="C22" s="14" t="s">
        <v>16</v>
      </c>
      <c r="D22" s="9"/>
      <c r="E22" s="15"/>
      <c r="F22" s="13">
        <v>41640</v>
      </c>
      <c r="G22" s="15"/>
      <c r="H22" s="47"/>
      <c r="I22" s="48"/>
      <c r="J22" s="8"/>
    </row>
    <row r="23" spans="2:10" s="3" customFormat="1" ht="31.5" x14ac:dyDescent="0.25">
      <c r="B23" s="18">
        <v>2</v>
      </c>
      <c r="C23" s="19" t="s">
        <v>17</v>
      </c>
      <c r="D23" s="10" t="s">
        <v>3</v>
      </c>
      <c r="E23" s="12"/>
      <c r="F23" s="13">
        <v>41640</v>
      </c>
      <c r="G23" s="12"/>
      <c r="H23" s="24">
        <f>H27</f>
        <v>100</v>
      </c>
      <c r="I23" s="35"/>
      <c r="J23" s="32"/>
    </row>
    <row r="24" spans="2:10" ht="15.75" x14ac:dyDescent="0.25">
      <c r="B24" s="16" t="s">
        <v>72</v>
      </c>
      <c r="C24" s="14" t="s">
        <v>5</v>
      </c>
      <c r="D24" s="9" t="s">
        <v>3</v>
      </c>
      <c r="E24" s="15"/>
      <c r="F24" s="13"/>
      <c r="G24" s="15"/>
      <c r="H24" s="47"/>
      <c r="I24" s="48"/>
      <c r="J24" s="8"/>
    </row>
    <row r="25" spans="2:10" ht="47.25" x14ac:dyDescent="0.25">
      <c r="B25" s="16" t="s">
        <v>73</v>
      </c>
      <c r="C25" s="14" t="s">
        <v>18</v>
      </c>
      <c r="D25" s="9" t="s">
        <v>3</v>
      </c>
      <c r="E25" s="17" t="s">
        <v>123</v>
      </c>
      <c r="F25" s="13">
        <v>41640</v>
      </c>
      <c r="G25" s="15"/>
      <c r="H25" s="47" t="s">
        <v>110</v>
      </c>
      <c r="I25" s="48"/>
      <c r="J25" s="8"/>
    </row>
    <row r="26" spans="2:10" ht="110.25" x14ac:dyDescent="0.25">
      <c r="B26" s="16" t="s">
        <v>74</v>
      </c>
      <c r="C26" s="14" t="s">
        <v>19</v>
      </c>
      <c r="D26" s="9" t="s">
        <v>3</v>
      </c>
      <c r="E26" s="17" t="s">
        <v>124</v>
      </c>
      <c r="F26" s="13">
        <v>41640</v>
      </c>
      <c r="G26" s="15"/>
      <c r="H26" s="47" t="s">
        <v>110</v>
      </c>
      <c r="I26" s="48"/>
      <c r="J26" s="8"/>
    </row>
    <row r="27" spans="2:10" ht="15.75" x14ac:dyDescent="0.25">
      <c r="B27" s="16" t="s">
        <v>75</v>
      </c>
      <c r="C27" s="14" t="s">
        <v>20</v>
      </c>
      <c r="D27" s="9" t="s">
        <v>3</v>
      </c>
      <c r="E27" s="15" t="s">
        <v>125</v>
      </c>
      <c r="F27" s="13">
        <v>41640</v>
      </c>
      <c r="G27" s="15"/>
      <c r="H27" s="47">
        <v>100</v>
      </c>
      <c r="I27" s="48"/>
      <c r="J27" s="8"/>
    </row>
    <row r="28" spans="2:10" ht="47.25" x14ac:dyDescent="0.25">
      <c r="B28" s="16" t="s">
        <v>76</v>
      </c>
      <c r="C28" s="14" t="s">
        <v>21</v>
      </c>
      <c r="D28" s="9" t="s">
        <v>3</v>
      </c>
      <c r="E28" s="15"/>
      <c r="F28" s="13">
        <v>41640</v>
      </c>
      <c r="G28" s="15"/>
      <c r="H28" s="47" t="s">
        <v>110</v>
      </c>
      <c r="I28" s="48"/>
      <c r="J28" s="8"/>
    </row>
    <row r="29" spans="2:10" ht="31.5" x14ac:dyDescent="0.25">
      <c r="B29" s="16" t="s">
        <v>77</v>
      </c>
      <c r="C29" s="14" t="s">
        <v>22</v>
      </c>
      <c r="D29" s="9" t="s">
        <v>3</v>
      </c>
      <c r="E29" s="15"/>
      <c r="F29" s="13">
        <v>41640</v>
      </c>
      <c r="G29" s="15"/>
      <c r="H29" s="47" t="s">
        <v>110</v>
      </c>
      <c r="I29" s="48"/>
      <c r="J29" s="8"/>
    </row>
    <row r="30" spans="2:10" ht="15.75" x14ac:dyDescent="0.25">
      <c r="B30" s="16" t="s">
        <v>78</v>
      </c>
      <c r="C30" s="14" t="s">
        <v>23</v>
      </c>
      <c r="D30" s="9" t="s">
        <v>3</v>
      </c>
      <c r="E30" s="15"/>
      <c r="F30" s="13">
        <v>41640</v>
      </c>
      <c r="G30" s="15"/>
      <c r="H30" s="47" t="s">
        <v>110</v>
      </c>
      <c r="I30" s="48"/>
      <c r="J30" s="8"/>
    </row>
    <row r="31" spans="2:10" ht="31.5" x14ac:dyDescent="0.25">
      <c r="B31" s="16" t="s">
        <v>79</v>
      </c>
      <c r="C31" s="14" t="s">
        <v>24</v>
      </c>
      <c r="D31" s="9" t="s">
        <v>3</v>
      </c>
      <c r="E31" s="15"/>
      <c r="F31" s="13">
        <v>41640</v>
      </c>
      <c r="G31" s="15"/>
      <c r="H31" s="47" t="s">
        <v>110</v>
      </c>
      <c r="I31" s="48"/>
      <c r="J31" s="8"/>
    </row>
    <row r="32" spans="2:10" ht="47.25" x14ac:dyDescent="0.25">
      <c r="B32" s="16" t="s">
        <v>80</v>
      </c>
      <c r="C32" s="14" t="s">
        <v>25</v>
      </c>
      <c r="D32" s="9" t="s">
        <v>3</v>
      </c>
      <c r="E32" s="15"/>
      <c r="F32" s="13">
        <v>41640</v>
      </c>
      <c r="G32" s="15"/>
      <c r="H32" s="47" t="s">
        <v>110</v>
      </c>
      <c r="I32" s="48"/>
      <c r="J32" s="8"/>
    </row>
    <row r="33" spans="2:10" ht="31.5" x14ac:dyDescent="0.25">
      <c r="B33" s="16" t="s">
        <v>81</v>
      </c>
      <c r="C33" s="14" t="s">
        <v>26</v>
      </c>
      <c r="D33" s="9" t="s">
        <v>3</v>
      </c>
      <c r="E33" s="15"/>
      <c r="F33" s="13">
        <v>41640</v>
      </c>
      <c r="G33" s="15"/>
      <c r="H33" s="47" t="s">
        <v>110</v>
      </c>
      <c r="I33" s="48"/>
      <c r="J33" s="8"/>
    </row>
    <row r="34" spans="2:10" ht="15.75" x14ac:dyDescent="0.25">
      <c r="B34" s="16" t="s">
        <v>82</v>
      </c>
      <c r="C34" s="14" t="s">
        <v>27</v>
      </c>
      <c r="D34" s="9" t="s">
        <v>3</v>
      </c>
      <c r="E34" s="15"/>
      <c r="F34" s="13">
        <v>41640</v>
      </c>
      <c r="G34" s="15"/>
      <c r="H34" s="47" t="s">
        <v>110</v>
      </c>
      <c r="I34" s="48"/>
      <c r="J34" s="8"/>
    </row>
    <row r="35" spans="2:10" ht="15.75" x14ac:dyDescent="0.25">
      <c r="B35" s="16"/>
      <c r="C35" s="14" t="s">
        <v>28</v>
      </c>
      <c r="D35" s="9" t="s">
        <v>3</v>
      </c>
      <c r="E35" s="15"/>
      <c r="F35" s="13">
        <v>41640</v>
      </c>
      <c r="G35" s="15"/>
      <c r="H35" s="47"/>
      <c r="I35" s="48"/>
      <c r="J35" s="8"/>
    </row>
    <row r="36" spans="2:10" ht="15.75" x14ac:dyDescent="0.25">
      <c r="B36" s="16"/>
      <c r="C36" s="14" t="s">
        <v>29</v>
      </c>
      <c r="D36" s="9"/>
      <c r="E36" s="15"/>
      <c r="F36" s="13">
        <v>41640</v>
      </c>
      <c r="G36" s="15"/>
      <c r="H36" s="47"/>
      <c r="I36" s="48"/>
      <c r="J36" s="8"/>
    </row>
    <row r="37" spans="2:10" s="2" customFormat="1" ht="47.25" x14ac:dyDescent="0.25">
      <c r="B37" s="20" t="s">
        <v>83</v>
      </c>
      <c r="C37" s="21" t="s">
        <v>30</v>
      </c>
      <c r="D37" s="22" t="s">
        <v>3</v>
      </c>
      <c r="E37" s="23"/>
      <c r="F37" s="13">
        <v>41640</v>
      </c>
      <c r="G37" s="23"/>
      <c r="H37" s="24" t="s">
        <v>110</v>
      </c>
      <c r="I37" s="35"/>
      <c r="J37" s="33"/>
    </row>
    <row r="38" spans="2:10" ht="15.75" x14ac:dyDescent="0.25">
      <c r="B38" s="16" t="s">
        <v>85</v>
      </c>
      <c r="C38" s="14" t="s">
        <v>5</v>
      </c>
      <c r="D38" s="9" t="s">
        <v>3</v>
      </c>
      <c r="E38" s="15"/>
      <c r="F38" s="13">
        <v>41640</v>
      </c>
      <c r="G38" s="15"/>
      <c r="H38" s="47"/>
      <c r="I38" s="48"/>
      <c r="J38" s="8"/>
    </row>
    <row r="39" spans="2:10" ht="63" x14ac:dyDescent="0.25">
      <c r="B39" s="16" t="s">
        <v>86</v>
      </c>
      <c r="C39" s="14" t="s">
        <v>31</v>
      </c>
      <c r="D39" s="9" t="s">
        <v>3</v>
      </c>
      <c r="E39" s="15"/>
      <c r="F39" s="13">
        <v>41640</v>
      </c>
      <c r="G39" s="15"/>
      <c r="H39" s="47" t="s">
        <v>110</v>
      </c>
      <c r="I39" s="48"/>
      <c r="J39" s="8"/>
    </row>
    <row r="40" spans="2:10" ht="31.5" x14ac:dyDescent="0.25">
      <c r="B40" s="16" t="s">
        <v>87</v>
      </c>
      <c r="C40" s="14" t="s">
        <v>32</v>
      </c>
      <c r="D40" s="9" t="s">
        <v>3</v>
      </c>
      <c r="E40" s="15"/>
      <c r="F40" s="13">
        <v>41640</v>
      </c>
      <c r="G40" s="15"/>
      <c r="H40" s="47" t="s">
        <v>110</v>
      </c>
      <c r="I40" s="48"/>
      <c r="J40" s="8"/>
    </row>
    <row r="41" spans="2:10" ht="15.75" x14ac:dyDescent="0.25">
      <c r="B41" s="16"/>
      <c r="C41" s="14" t="s">
        <v>28</v>
      </c>
      <c r="D41" s="9" t="s">
        <v>3</v>
      </c>
      <c r="E41" s="15"/>
      <c r="F41" s="13">
        <v>41640</v>
      </c>
      <c r="G41" s="15"/>
      <c r="H41" s="47"/>
      <c r="I41" s="48"/>
      <c r="J41" s="8"/>
    </row>
    <row r="42" spans="2:10" ht="15.75" x14ac:dyDescent="0.25">
      <c r="B42" s="16"/>
      <c r="C42" s="14" t="s">
        <v>29</v>
      </c>
      <c r="D42" s="9"/>
      <c r="E42" s="15"/>
      <c r="F42" s="13">
        <v>41640</v>
      </c>
      <c r="G42" s="15"/>
      <c r="H42" s="47"/>
      <c r="I42" s="48"/>
      <c r="J42" s="8"/>
    </row>
    <row r="43" spans="2:10" s="3" customFormat="1" ht="15.75" x14ac:dyDescent="0.25">
      <c r="B43" s="18"/>
      <c r="C43" s="19" t="s">
        <v>33</v>
      </c>
      <c r="D43" s="10" t="s">
        <v>3</v>
      </c>
      <c r="E43" s="12"/>
      <c r="F43" s="13">
        <v>41640</v>
      </c>
      <c r="G43" s="12"/>
      <c r="H43" s="24"/>
      <c r="I43" s="35"/>
      <c r="J43" s="32"/>
    </row>
    <row r="44" spans="2:10" ht="15.75" x14ac:dyDescent="0.25">
      <c r="B44" s="16" t="s">
        <v>88</v>
      </c>
      <c r="C44" s="14" t="s">
        <v>5</v>
      </c>
      <c r="D44" s="9" t="s">
        <v>3</v>
      </c>
      <c r="E44" s="15"/>
      <c r="F44" s="13">
        <v>41640</v>
      </c>
      <c r="G44" s="15"/>
      <c r="H44" s="47" t="s">
        <v>110</v>
      </c>
      <c r="I44" s="48"/>
      <c r="J44" s="8"/>
    </row>
    <row r="45" spans="2:10" ht="31.5" x14ac:dyDescent="0.25">
      <c r="B45" s="16" t="s">
        <v>89</v>
      </c>
      <c r="C45" s="14" t="s">
        <v>34</v>
      </c>
      <c r="D45" s="9" t="s">
        <v>3</v>
      </c>
      <c r="E45" s="15"/>
      <c r="F45" s="13">
        <v>41640</v>
      </c>
      <c r="G45" s="15"/>
      <c r="H45" s="47"/>
      <c r="I45" s="48"/>
      <c r="J45" s="8"/>
    </row>
    <row r="46" spans="2:10" ht="31.5" x14ac:dyDescent="0.25">
      <c r="B46" s="16" t="s">
        <v>90</v>
      </c>
      <c r="C46" s="14" t="s">
        <v>35</v>
      </c>
      <c r="D46" s="9" t="s">
        <v>3</v>
      </c>
      <c r="E46" s="15"/>
      <c r="F46" s="13">
        <v>41640</v>
      </c>
      <c r="G46" s="15"/>
      <c r="H46" s="47" t="s">
        <v>110</v>
      </c>
      <c r="I46" s="48"/>
      <c r="J46" s="8"/>
    </row>
    <row r="47" spans="2:10" ht="31.5" x14ac:dyDescent="0.25">
      <c r="B47" s="16" t="s">
        <v>91</v>
      </c>
      <c r="C47" s="14" t="s">
        <v>36</v>
      </c>
      <c r="D47" s="9" t="s">
        <v>3</v>
      </c>
      <c r="E47" s="15"/>
      <c r="F47" s="13">
        <v>41640</v>
      </c>
      <c r="G47" s="15"/>
      <c r="H47" s="47" t="s">
        <v>110</v>
      </c>
      <c r="I47" s="48"/>
      <c r="J47" s="8"/>
    </row>
    <row r="48" spans="2:10" ht="15.75" x14ac:dyDescent="0.25">
      <c r="B48" s="16" t="s">
        <v>92</v>
      </c>
      <c r="C48" s="14" t="s">
        <v>37</v>
      </c>
      <c r="D48" s="9" t="s">
        <v>3</v>
      </c>
      <c r="E48" s="15"/>
      <c r="F48" s="13">
        <v>41640</v>
      </c>
      <c r="G48" s="15"/>
      <c r="H48" s="47" t="s">
        <v>110</v>
      </c>
      <c r="I48" s="48"/>
      <c r="J48" s="8"/>
    </row>
    <row r="49" spans="2:10" ht="15.75" x14ac:dyDescent="0.25">
      <c r="B49" s="16"/>
      <c r="C49" s="14" t="s">
        <v>28</v>
      </c>
      <c r="D49" s="9" t="s">
        <v>3</v>
      </c>
      <c r="E49" s="15"/>
      <c r="F49" s="13">
        <v>41640</v>
      </c>
      <c r="G49" s="15"/>
      <c r="H49" s="47" t="s">
        <v>110</v>
      </c>
      <c r="I49" s="48"/>
      <c r="J49" s="8"/>
    </row>
    <row r="50" spans="2:10" ht="15.75" x14ac:dyDescent="0.25">
      <c r="B50" s="16"/>
      <c r="C50" s="14" t="s">
        <v>29</v>
      </c>
      <c r="D50" s="9"/>
      <c r="E50" s="15"/>
      <c r="F50" s="13">
        <v>41640</v>
      </c>
      <c r="G50" s="15"/>
      <c r="H50" s="47"/>
      <c r="I50" s="48"/>
      <c r="J50" s="8"/>
    </row>
    <row r="51" spans="2:10" s="3" customFormat="1" ht="15.75" x14ac:dyDescent="0.25">
      <c r="B51" s="18" t="s">
        <v>93</v>
      </c>
      <c r="C51" s="19" t="s">
        <v>38</v>
      </c>
      <c r="D51" s="10" t="s">
        <v>3</v>
      </c>
      <c r="E51" s="12"/>
      <c r="F51" s="13">
        <v>41640</v>
      </c>
      <c r="G51" s="12"/>
      <c r="H51" s="24" t="s">
        <v>110</v>
      </c>
      <c r="I51" s="35"/>
      <c r="J51" s="32"/>
    </row>
    <row r="52" spans="2:10" ht="15.75" x14ac:dyDescent="0.25">
      <c r="B52" s="16" t="s">
        <v>40</v>
      </c>
      <c r="C52" s="14" t="s">
        <v>5</v>
      </c>
      <c r="D52" s="9" t="s">
        <v>3</v>
      </c>
      <c r="E52" s="15"/>
      <c r="F52" s="13">
        <v>41640</v>
      </c>
      <c r="G52" s="15"/>
      <c r="H52" s="47"/>
      <c r="I52" s="48"/>
      <c r="J52" s="8"/>
    </row>
    <row r="53" spans="2:10" ht="31.5" x14ac:dyDescent="0.25">
      <c r="B53" s="16" t="s">
        <v>94</v>
      </c>
      <c r="C53" s="14" t="s">
        <v>39</v>
      </c>
      <c r="D53" s="9" t="s">
        <v>3</v>
      </c>
      <c r="E53" s="15"/>
      <c r="F53" s="13">
        <v>41640</v>
      </c>
      <c r="G53" s="15"/>
      <c r="H53" s="47" t="s">
        <v>110</v>
      </c>
      <c r="I53" s="48"/>
      <c r="J53" s="8"/>
    </row>
    <row r="54" spans="2:10" ht="15.75" x14ac:dyDescent="0.25">
      <c r="B54" s="16"/>
      <c r="C54" s="14" t="s">
        <v>28</v>
      </c>
      <c r="D54" s="9" t="s">
        <v>3</v>
      </c>
      <c r="E54" s="15"/>
      <c r="F54" s="13">
        <v>41640</v>
      </c>
      <c r="G54" s="15"/>
      <c r="H54" s="47"/>
      <c r="I54" s="48"/>
      <c r="J54" s="8"/>
    </row>
    <row r="55" spans="2:10" ht="15.75" x14ac:dyDescent="0.25">
      <c r="B55" s="16"/>
      <c r="C55" s="14" t="s">
        <v>29</v>
      </c>
      <c r="D55" s="9"/>
      <c r="E55" s="15"/>
      <c r="F55" s="13">
        <v>41640</v>
      </c>
      <c r="G55" s="15"/>
      <c r="H55" s="47"/>
      <c r="I55" s="48"/>
      <c r="J55" s="8"/>
    </row>
    <row r="56" spans="2:10" s="3" customFormat="1" ht="15.75" x14ac:dyDescent="0.25">
      <c r="B56" s="18" t="s">
        <v>111</v>
      </c>
      <c r="C56" s="19" t="s">
        <v>41</v>
      </c>
      <c r="D56" s="10" t="s">
        <v>3</v>
      </c>
      <c r="E56" s="12"/>
      <c r="F56" s="13">
        <v>41640</v>
      </c>
      <c r="G56" s="12"/>
      <c r="H56" s="24" t="s">
        <v>110</v>
      </c>
      <c r="I56" s="35"/>
      <c r="J56" s="32"/>
    </row>
    <row r="57" spans="2:10" ht="15.75" x14ac:dyDescent="0.25">
      <c r="B57" s="16" t="s">
        <v>95</v>
      </c>
      <c r="C57" s="14" t="s">
        <v>42</v>
      </c>
      <c r="D57" s="9" t="s">
        <v>3</v>
      </c>
      <c r="E57" s="15"/>
      <c r="F57" s="13">
        <v>41640</v>
      </c>
      <c r="G57" s="15"/>
      <c r="H57" s="47"/>
      <c r="I57" s="48"/>
      <c r="J57" s="8"/>
    </row>
    <row r="58" spans="2:10" ht="15.75" x14ac:dyDescent="0.25">
      <c r="B58" s="16" t="s">
        <v>96</v>
      </c>
      <c r="C58" s="14" t="s">
        <v>43</v>
      </c>
      <c r="D58" s="9" t="s">
        <v>3</v>
      </c>
      <c r="E58" s="15"/>
      <c r="F58" s="13">
        <v>41640</v>
      </c>
      <c r="G58" s="15"/>
      <c r="H58" s="47"/>
      <c r="I58" s="48"/>
      <c r="J58" s="8"/>
    </row>
    <row r="59" spans="2:10" ht="15.75" x14ac:dyDescent="0.25">
      <c r="B59" s="16"/>
      <c r="C59" s="14" t="s">
        <v>28</v>
      </c>
      <c r="D59" s="9" t="s">
        <v>3</v>
      </c>
      <c r="E59" s="15"/>
      <c r="F59" s="13">
        <v>41640</v>
      </c>
      <c r="G59" s="15"/>
      <c r="H59" s="47"/>
      <c r="I59" s="48"/>
      <c r="J59" s="8"/>
    </row>
    <row r="60" spans="2:10" ht="15.75" x14ac:dyDescent="0.25">
      <c r="B60" s="16"/>
      <c r="C60" s="14" t="s">
        <v>29</v>
      </c>
      <c r="D60" s="9"/>
      <c r="E60" s="15"/>
      <c r="F60" s="13">
        <v>41640</v>
      </c>
      <c r="G60" s="15"/>
      <c r="H60" s="47"/>
      <c r="I60" s="48"/>
      <c r="J60" s="8"/>
    </row>
    <row r="61" spans="2:10" s="3" customFormat="1" ht="31.5" x14ac:dyDescent="0.25">
      <c r="B61" s="18" t="s">
        <v>97</v>
      </c>
      <c r="C61" s="19" t="s">
        <v>44</v>
      </c>
      <c r="D61" s="10" t="s">
        <v>3</v>
      </c>
      <c r="E61" s="12"/>
      <c r="F61" s="13">
        <v>41640</v>
      </c>
      <c r="G61" s="12"/>
      <c r="H61" s="24">
        <f>H65+H66</f>
        <v>3270.2</v>
      </c>
      <c r="I61" s="35">
        <f>I65+I66</f>
        <v>1433.2</v>
      </c>
      <c r="J61" s="32"/>
    </row>
    <row r="62" spans="2:10" ht="15.75" x14ac:dyDescent="0.25">
      <c r="B62" s="16" t="s">
        <v>99</v>
      </c>
      <c r="C62" s="14" t="s">
        <v>5</v>
      </c>
      <c r="D62" s="9" t="s">
        <v>3</v>
      </c>
      <c r="E62" s="15"/>
      <c r="F62" s="13">
        <v>41640</v>
      </c>
      <c r="G62" s="15"/>
      <c r="H62" s="47"/>
      <c r="I62" s="48"/>
      <c r="J62" s="8"/>
    </row>
    <row r="63" spans="2:10" ht="31.5" x14ac:dyDescent="0.25">
      <c r="B63" s="16" t="s">
        <v>100</v>
      </c>
      <c r="C63" s="14" t="s">
        <v>45</v>
      </c>
      <c r="D63" s="9" t="s">
        <v>3</v>
      </c>
      <c r="E63" s="15"/>
      <c r="F63" s="13">
        <v>41640</v>
      </c>
      <c r="G63" s="15"/>
      <c r="H63" s="47" t="s">
        <v>110</v>
      </c>
      <c r="I63" s="48"/>
      <c r="J63" s="8"/>
    </row>
    <row r="64" spans="2:10" ht="15.75" x14ac:dyDescent="0.25">
      <c r="B64" s="16" t="s">
        <v>101</v>
      </c>
      <c r="C64" s="14" t="s">
        <v>46</v>
      </c>
      <c r="D64" s="9" t="s">
        <v>3</v>
      </c>
      <c r="E64" s="15"/>
      <c r="F64" s="13">
        <v>41640</v>
      </c>
      <c r="G64" s="15"/>
      <c r="H64" s="47" t="s">
        <v>110</v>
      </c>
      <c r="I64" s="48"/>
      <c r="J64" s="8"/>
    </row>
    <row r="65" spans="2:10" ht="31.5" x14ac:dyDescent="0.25">
      <c r="B65" s="16" t="s">
        <v>102</v>
      </c>
      <c r="C65" s="14" t="s">
        <v>47</v>
      </c>
      <c r="D65" s="9" t="s">
        <v>3</v>
      </c>
      <c r="E65" s="15"/>
      <c r="F65" s="13">
        <v>41640</v>
      </c>
      <c r="G65" s="15"/>
      <c r="H65" s="47">
        <v>2062.4</v>
      </c>
      <c r="I65" s="48">
        <v>744.1</v>
      </c>
      <c r="J65" s="8"/>
    </row>
    <row r="66" spans="2:10" ht="31.5" x14ac:dyDescent="0.25">
      <c r="B66" s="16" t="s">
        <v>103</v>
      </c>
      <c r="C66" s="14" t="s">
        <v>48</v>
      </c>
      <c r="D66" s="9" t="s">
        <v>3</v>
      </c>
      <c r="E66" s="15"/>
      <c r="F66" s="13">
        <v>41640</v>
      </c>
      <c r="G66" s="15"/>
      <c r="H66" s="47">
        <v>1207.8</v>
      </c>
      <c r="I66" s="48">
        <v>689.1</v>
      </c>
      <c r="J66" s="8"/>
    </row>
    <row r="67" spans="2:10" ht="15.75" x14ac:dyDescent="0.25">
      <c r="B67" s="16"/>
      <c r="C67" s="14" t="s">
        <v>28</v>
      </c>
      <c r="D67" s="9" t="s">
        <v>3</v>
      </c>
      <c r="E67" s="15"/>
      <c r="F67" s="13">
        <v>41640</v>
      </c>
      <c r="G67" s="15"/>
      <c r="H67" s="47"/>
      <c r="I67" s="48"/>
      <c r="J67" s="8"/>
    </row>
    <row r="68" spans="2:10" ht="15.75" x14ac:dyDescent="0.25">
      <c r="B68" s="16"/>
      <c r="C68" s="14" t="s">
        <v>29</v>
      </c>
      <c r="D68" s="9"/>
      <c r="E68" s="15"/>
      <c r="F68" s="13">
        <v>41640</v>
      </c>
      <c r="G68" s="15"/>
      <c r="H68" s="47"/>
      <c r="I68" s="48"/>
      <c r="J68" s="8"/>
    </row>
    <row r="69" spans="2:10" s="3" customFormat="1" ht="31.5" x14ac:dyDescent="0.25">
      <c r="B69" s="18" t="s">
        <v>98</v>
      </c>
      <c r="C69" s="19" t="s">
        <v>49</v>
      </c>
      <c r="D69" s="10" t="s">
        <v>3</v>
      </c>
      <c r="E69" s="12"/>
      <c r="F69" s="13">
        <v>41640</v>
      </c>
      <c r="G69" s="12"/>
      <c r="H69" s="24" t="s">
        <v>110</v>
      </c>
      <c r="I69" s="35"/>
      <c r="J69" s="32"/>
    </row>
    <row r="70" spans="2:10" ht="15.75" x14ac:dyDescent="0.25">
      <c r="B70" s="16" t="s">
        <v>104</v>
      </c>
      <c r="C70" s="14" t="s">
        <v>5</v>
      </c>
      <c r="D70" s="9" t="s">
        <v>3</v>
      </c>
      <c r="E70" s="15"/>
      <c r="F70" s="13">
        <v>41640</v>
      </c>
      <c r="G70" s="15"/>
      <c r="H70" s="47"/>
      <c r="I70" s="48"/>
      <c r="J70" s="8"/>
    </row>
    <row r="71" spans="2:10" ht="15.75" x14ac:dyDescent="0.25">
      <c r="B71" s="16" t="s">
        <v>112</v>
      </c>
      <c r="C71" s="14" t="s">
        <v>50</v>
      </c>
      <c r="D71" s="9" t="s">
        <v>3</v>
      </c>
      <c r="E71" s="15"/>
      <c r="F71" s="13">
        <v>41640</v>
      </c>
      <c r="G71" s="15"/>
      <c r="H71" s="47" t="s">
        <v>110</v>
      </c>
      <c r="I71" s="48"/>
      <c r="J71" s="8"/>
    </row>
    <row r="72" spans="2:10" ht="15.75" x14ac:dyDescent="0.25">
      <c r="B72" s="16"/>
      <c r="C72" s="14" t="s">
        <v>28</v>
      </c>
      <c r="D72" s="9" t="s">
        <v>3</v>
      </c>
      <c r="E72" s="15"/>
      <c r="F72" s="13">
        <v>41640</v>
      </c>
      <c r="G72" s="15"/>
      <c r="H72" s="47"/>
      <c r="I72" s="48"/>
      <c r="J72" s="8"/>
    </row>
    <row r="73" spans="2:10" ht="15.75" x14ac:dyDescent="0.25">
      <c r="B73" s="16"/>
      <c r="C73" s="14" t="s">
        <v>29</v>
      </c>
      <c r="D73" s="9"/>
      <c r="E73" s="15"/>
      <c r="F73" s="13">
        <v>41640</v>
      </c>
      <c r="G73" s="15"/>
      <c r="H73" s="47"/>
      <c r="I73" s="48"/>
      <c r="J73" s="8"/>
    </row>
    <row r="74" spans="2:10" s="3" customFormat="1" ht="21.75" customHeight="1" x14ac:dyDescent="0.25">
      <c r="B74" s="18"/>
      <c r="C74" s="19" t="s">
        <v>51</v>
      </c>
      <c r="D74" s="10" t="s">
        <v>3</v>
      </c>
      <c r="E74" s="12"/>
      <c r="F74" s="13">
        <v>41640</v>
      </c>
      <c r="G74" s="12"/>
      <c r="H74" s="24" t="s">
        <v>110</v>
      </c>
      <c r="I74" s="35"/>
      <c r="J74" s="32"/>
    </row>
    <row r="75" spans="2:10" s="3" customFormat="1" ht="31.5" x14ac:dyDescent="0.25">
      <c r="B75" s="18"/>
      <c r="C75" s="19" t="s">
        <v>52</v>
      </c>
      <c r="D75" s="10" t="s">
        <v>3</v>
      </c>
      <c r="E75" s="12"/>
      <c r="F75" s="13">
        <v>41640</v>
      </c>
      <c r="G75" s="12"/>
      <c r="H75" s="24">
        <f>H77+H80+H81</f>
        <v>1071.2</v>
      </c>
      <c r="I75" s="24">
        <f>I77+I80+I81</f>
        <v>484.1</v>
      </c>
      <c r="J75" s="32"/>
    </row>
    <row r="76" spans="2:10" ht="15.75" x14ac:dyDescent="0.25">
      <c r="B76" s="16" t="s">
        <v>105</v>
      </c>
      <c r="C76" s="14" t="s">
        <v>5</v>
      </c>
      <c r="D76" s="9" t="s">
        <v>3</v>
      </c>
      <c r="E76" s="15"/>
      <c r="F76" s="13">
        <v>41640</v>
      </c>
      <c r="G76" s="15"/>
      <c r="H76" s="47"/>
      <c r="I76" s="48"/>
      <c r="J76" s="8"/>
    </row>
    <row r="77" spans="2:10" ht="31.5" x14ac:dyDescent="0.25">
      <c r="B77" s="16" t="s">
        <v>106</v>
      </c>
      <c r="C77" s="14" t="s">
        <v>53</v>
      </c>
      <c r="D77" s="9" t="s">
        <v>3</v>
      </c>
      <c r="E77" s="15"/>
      <c r="F77" s="13">
        <v>41640</v>
      </c>
      <c r="G77" s="15"/>
      <c r="H77" s="47">
        <v>307.3</v>
      </c>
      <c r="I77" s="48">
        <v>171.3</v>
      </c>
      <c r="J77" s="8"/>
    </row>
    <row r="78" spans="2:10" ht="15.75" x14ac:dyDescent="0.25">
      <c r="B78" s="16" t="s">
        <v>107</v>
      </c>
      <c r="C78" s="14" t="s">
        <v>54</v>
      </c>
      <c r="D78" s="9" t="s">
        <v>3</v>
      </c>
      <c r="E78" s="15"/>
      <c r="F78" s="13">
        <v>41640</v>
      </c>
      <c r="G78" s="15"/>
      <c r="H78" s="47" t="s">
        <v>110</v>
      </c>
      <c r="I78" s="48"/>
      <c r="J78" s="8"/>
    </row>
    <row r="79" spans="2:10" ht="141" customHeight="1" x14ac:dyDescent="0.25">
      <c r="B79" s="25" t="s">
        <v>108</v>
      </c>
      <c r="C79" s="26" t="s">
        <v>55</v>
      </c>
      <c r="D79" s="27" t="s">
        <v>3</v>
      </c>
      <c r="E79" s="28"/>
      <c r="F79" s="13">
        <v>41640</v>
      </c>
      <c r="G79" s="28"/>
      <c r="H79" s="49" t="s">
        <v>110</v>
      </c>
      <c r="I79" s="50"/>
      <c r="J79" s="34"/>
    </row>
    <row r="80" spans="2:10" ht="31.5" x14ac:dyDescent="0.25">
      <c r="B80" s="29" t="s">
        <v>109</v>
      </c>
      <c r="C80" s="30" t="s">
        <v>113</v>
      </c>
      <c r="D80" s="9" t="s">
        <v>3</v>
      </c>
      <c r="E80" s="15"/>
      <c r="F80" s="13">
        <v>41640</v>
      </c>
      <c r="G80" s="15"/>
      <c r="H80" s="47">
        <v>312.89999999999998</v>
      </c>
      <c r="I80" s="48">
        <v>312.8</v>
      </c>
      <c r="J80" s="8"/>
    </row>
    <row r="81" spans="2:10" s="43" customFormat="1" ht="65.25" customHeight="1" x14ac:dyDescent="0.25">
      <c r="B81" s="37" t="s">
        <v>129</v>
      </c>
      <c r="C81" s="38" t="s">
        <v>131</v>
      </c>
      <c r="D81" s="39" t="s">
        <v>3</v>
      </c>
      <c r="E81" s="40"/>
      <c r="F81" s="41">
        <v>41640</v>
      </c>
      <c r="G81" s="40"/>
      <c r="H81" s="47">
        <v>451</v>
      </c>
      <c r="I81" s="48"/>
      <c r="J81" s="42" t="s">
        <v>133</v>
      </c>
    </row>
    <row r="82" spans="2:10" ht="15.75" x14ac:dyDescent="0.25">
      <c r="B82" s="16" t="s">
        <v>130</v>
      </c>
      <c r="C82" s="14" t="s">
        <v>28</v>
      </c>
      <c r="D82" s="9" t="s">
        <v>3</v>
      </c>
      <c r="E82" s="15"/>
      <c r="F82" s="13">
        <v>41640</v>
      </c>
      <c r="G82" s="15"/>
      <c r="H82" s="47"/>
      <c r="I82" s="48"/>
      <c r="J82" s="8"/>
    </row>
    <row r="83" spans="2:10" s="3" customFormat="1" ht="33" customHeight="1" x14ac:dyDescent="0.25">
      <c r="B83" s="10"/>
      <c r="C83" s="19" t="s">
        <v>56</v>
      </c>
      <c r="D83" s="10"/>
      <c r="E83" s="12"/>
      <c r="F83" s="13"/>
      <c r="G83" s="12"/>
      <c r="H83" s="24">
        <f>H10+H23+H61+H75</f>
        <v>6564.2</v>
      </c>
      <c r="I83" s="24">
        <f>I10+I23+I61+I75</f>
        <v>3574.9</v>
      </c>
      <c r="J83" s="32"/>
    </row>
    <row r="84" spans="2:10" x14ac:dyDescent="0.3">
      <c r="F84" s="36"/>
    </row>
    <row r="92" spans="2:10" x14ac:dyDescent="0.3">
      <c r="H92" s="51"/>
    </row>
  </sheetData>
  <mergeCells count="12">
    <mergeCell ref="B5:B8"/>
    <mergeCell ref="C5:C8"/>
    <mergeCell ref="D5:D8"/>
    <mergeCell ref="C1:J1"/>
    <mergeCell ref="C2:J2"/>
    <mergeCell ref="E5:E8"/>
    <mergeCell ref="F5:F8"/>
    <mergeCell ref="G5:G8"/>
    <mergeCell ref="H5:I5"/>
    <mergeCell ref="H6:H8"/>
    <mergeCell ref="I6:I8"/>
    <mergeCell ref="J5:J8"/>
  </mergeCells>
  <pageMargins left="0.31496062992125984" right="0.11811023622047245" top="0.15748031496062992" bottom="0.15748031496062992" header="0.31496062992125984" footer="0.31496062992125984"/>
  <pageSetup paperSize="9" scale="57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3"/>
  <sheetViews>
    <sheetView workbookViewId="0">
      <selection activeCell="H13" sqref="H13"/>
    </sheetView>
  </sheetViews>
  <sheetFormatPr defaultRowHeight="18.75" x14ac:dyDescent="0.3"/>
  <cols>
    <col min="2" max="2" width="12.7109375" style="54" customWidth="1"/>
    <col min="3" max="3" width="75.7109375" style="5" customWidth="1"/>
    <col min="4" max="4" width="18.5703125" style="5" customWidth="1"/>
    <col min="5" max="5" width="21.140625" style="5" customWidth="1"/>
    <col min="6" max="6" width="17" style="5" customWidth="1"/>
    <col min="7" max="7" width="24.140625" style="5" customWidth="1"/>
    <col min="8" max="8" width="30.28515625" style="44" customWidth="1"/>
    <col min="9" max="9" width="25.42578125" style="69" customWidth="1"/>
    <col min="10" max="10" width="19.28515625" style="31" customWidth="1"/>
  </cols>
  <sheetData>
    <row r="1" spans="2:10" s="7" customFormat="1" x14ac:dyDescent="0.3">
      <c r="B1" s="53"/>
      <c r="C1" s="101" t="s">
        <v>156</v>
      </c>
      <c r="D1" s="101"/>
      <c r="E1" s="101"/>
      <c r="F1" s="101"/>
      <c r="G1" s="101"/>
      <c r="H1" s="101"/>
      <c r="I1" s="101"/>
      <c r="J1" s="101"/>
    </row>
    <row r="2" spans="2:10" ht="1.5" customHeight="1" x14ac:dyDescent="0.3">
      <c r="C2" s="102"/>
      <c r="D2" s="102"/>
      <c r="E2" s="102"/>
      <c r="F2" s="102"/>
      <c r="G2" s="102"/>
      <c r="H2" s="102"/>
      <c r="I2" s="102"/>
      <c r="J2" s="102"/>
    </row>
    <row r="3" spans="2:10" hidden="1" x14ac:dyDescent="0.3"/>
    <row r="5" spans="2:10" s="1" customFormat="1" ht="61.5" customHeight="1" x14ac:dyDescent="0.25">
      <c r="B5" s="100" t="s">
        <v>0</v>
      </c>
      <c r="C5" s="100" t="s">
        <v>1</v>
      </c>
      <c r="D5" s="100" t="s">
        <v>2</v>
      </c>
      <c r="E5" s="103" t="s">
        <v>57</v>
      </c>
      <c r="F5" s="103" t="s">
        <v>58</v>
      </c>
      <c r="G5" s="103" t="s">
        <v>59</v>
      </c>
      <c r="H5" s="104" t="s">
        <v>126</v>
      </c>
      <c r="I5" s="104"/>
      <c r="J5" s="103" t="s">
        <v>62</v>
      </c>
    </row>
    <row r="6" spans="2:10" s="1" customFormat="1" ht="15.75" customHeight="1" x14ac:dyDescent="0.25">
      <c r="B6" s="100"/>
      <c r="C6" s="100"/>
      <c r="D6" s="100"/>
      <c r="E6" s="103"/>
      <c r="F6" s="103"/>
      <c r="G6" s="103"/>
      <c r="H6" s="104" t="s">
        <v>60</v>
      </c>
      <c r="I6" s="105" t="s">
        <v>142</v>
      </c>
      <c r="J6" s="103"/>
    </row>
    <row r="7" spans="2:10" s="1" customFormat="1" ht="40.5" customHeight="1" x14ac:dyDescent="0.25">
      <c r="B7" s="100"/>
      <c r="C7" s="100"/>
      <c r="D7" s="100"/>
      <c r="E7" s="103"/>
      <c r="F7" s="103"/>
      <c r="G7" s="103"/>
      <c r="H7" s="104"/>
      <c r="I7" s="105"/>
      <c r="J7" s="103"/>
    </row>
    <row r="8" spans="2:10" s="1" customFormat="1" ht="13.5" hidden="1" customHeight="1" x14ac:dyDescent="0.25">
      <c r="B8" s="100"/>
      <c r="C8" s="100"/>
      <c r="D8" s="100"/>
      <c r="E8" s="103"/>
      <c r="F8" s="103"/>
      <c r="G8" s="103"/>
      <c r="H8" s="104"/>
      <c r="I8" s="105"/>
      <c r="J8" s="103"/>
    </row>
    <row r="9" spans="2:10" ht="31.5" customHeight="1" x14ac:dyDescent="0.25">
      <c r="B9" s="52">
        <v>1</v>
      </c>
      <c r="C9" s="52">
        <v>2</v>
      </c>
      <c r="D9" s="52">
        <v>3</v>
      </c>
      <c r="E9" s="52">
        <v>4</v>
      </c>
      <c r="F9" s="52">
        <v>5</v>
      </c>
      <c r="G9" s="52">
        <v>6</v>
      </c>
      <c r="H9" s="46">
        <v>7</v>
      </c>
      <c r="I9" s="70">
        <v>8</v>
      </c>
      <c r="J9" s="52">
        <v>9</v>
      </c>
    </row>
    <row r="10" spans="2:10" s="3" customFormat="1" ht="109.5" customHeight="1" x14ac:dyDescent="0.25">
      <c r="B10" s="10"/>
      <c r="C10" s="11" t="s">
        <v>84</v>
      </c>
      <c r="D10" s="10" t="s">
        <v>3</v>
      </c>
      <c r="E10" s="12"/>
      <c r="F10" s="13">
        <v>42005</v>
      </c>
      <c r="G10" s="13">
        <v>42369</v>
      </c>
      <c r="H10" s="24">
        <f>H17+H19+H20+H18</f>
        <v>2246.5</v>
      </c>
      <c r="I10" s="71">
        <f>I17+I18+I19+I20</f>
        <v>2246.3000000000002</v>
      </c>
      <c r="J10" s="32"/>
    </row>
    <row r="11" spans="2:10" ht="15.75" x14ac:dyDescent="0.25">
      <c r="B11" s="52" t="s">
        <v>4</v>
      </c>
      <c r="C11" s="14" t="s">
        <v>5</v>
      </c>
      <c r="D11" s="52" t="s">
        <v>3</v>
      </c>
      <c r="E11" s="15"/>
      <c r="F11" s="13"/>
      <c r="G11" s="15"/>
      <c r="H11" s="47"/>
      <c r="I11" s="72"/>
      <c r="J11" s="55"/>
    </row>
    <row r="12" spans="2:10" ht="78.75" x14ac:dyDescent="0.25">
      <c r="B12" s="16" t="s">
        <v>63</v>
      </c>
      <c r="C12" s="14" t="s">
        <v>6</v>
      </c>
      <c r="D12" s="52" t="s">
        <v>3</v>
      </c>
      <c r="E12" s="60" t="s">
        <v>114</v>
      </c>
      <c r="F12" s="13">
        <v>42005</v>
      </c>
      <c r="G12" s="15"/>
      <c r="H12" s="47" t="s">
        <v>110</v>
      </c>
      <c r="I12" s="72"/>
      <c r="J12" s="55"/>
    </row>
    <row r="13" spans="2:10" ht="76.5" customHeight="1" x14ac:dyDescent="0.25">
      <c r="B13" s="16" t="s">
        <v>64</v>
      </c>
      <c r="C13" s="14" t="s">
        <v>7</v>
      </c>
      <c r="D13" s="52" t="s">
        <v>3</v>
      </c>
      <c r="E13" s="60" t="s">
        <v>115</v>
      </c>
      <c r="F13" s="13">
        <v>42005</v>
      </c>
      <c r="G13" s="15"/>
      <c r="H13" s="47" t="s">
        <v>110</v>
      </c>
      <c r="I13" s="72"/>
      <c r="J13" s="55"/>
    </row>
    <row r="14" spans="2:10" ht="15.75" x14ac:dyDescent="0.25">
      <c r="B14" s="16" t="s">
        <v>65</v>
      </c>
      <c r="C14" s="14" t="s">
        <v>8</v>
      </c>
      <c r="D14" s="52" t="s">
        <v>3</v>
      </c>
      <c r="E14" s="40" t="s">
        <v>116</v>
      </c>
      <c r="F14" s="13">
        <v>42005</v>
      </c>
      <c r="G14" s="15"/>
      <c r="H14" s="47" t="s">
        <v>110</v>
      </c>
      <c r="I14" s="72"/>
      <c r="J14" s="55"/>
    </row>
    <row r="15" spans="2:10" ht="15.75" x14ac:dyDescent="0.25">
      <c r="B15" s="16" t="s">
        <v>66</v>
      </c>
      <c r="C15" s="14" t="s">
        <v>9</v>
      </c>
      <c r="D15" s="52" t="s">
        <v>3</v>
      </c>
      <c r="E15" s="40" t="s">
        <v>117</v>
      </c>
      <c r="F15" s="13">
        <v>42005</v>
      </c>
      <c r="G15" s="15"/>
      <c r="H15" s="47" t="s">
        <v>110</v>
      </c>
      <c r="I15" s="72"/>
      <c r="J15" s="55"/>
    </row>
    <row r="16" spans="2:10" ht="15.75" x14ac:dyDescent="0.25">
      <c r="B16" s="16" t="s">
        <v>67</v>
      </c>
      <c r="C16" s="14" t="s">
        <v>10</v>
      </c>
      <c r="D16" s="52" t="s">
        <v>3</v>
      </c>
      <c r="E16" s="40" t="s">
        <v>119</v>
      </c>
      <c r="F16" s="13">
        <v>42005</v>
      </c>
      <c r="G16" s="15"/>
      <c r="H16" s="47" t="s">
        <v>110</v>
      </c>
      <c r="I16" s="72"/>
      <c r="J16" s="55"/>
    </row>
    <row r="17" spans="2:10" ht="31.5" x14ac:dyDescent="0.25">
      <c r="B17" s="16" t="s">
        <v>68</v>
      </c>
      <c r="C17" s="14" t="s">
        <v>11</v>
      </c>
      <c r="D17" s="52" t="s">
        <v>3</v>
      </c>
      <c r="E17" s="40" t="s">
        <v>118</v>
      </c>
      <c r="F17" s="13">
        <v>42005</v>
      </c>
      <c r="G17" s="13">
        <v>42369</v>
      </c>
      <c r="H17" s="47">
        <v>276.39999999999998</v>
      </c>
      <c r="I17" s="72">
        <v>276.3</v>
      </c>
      <c r="J17" s="55"/>
    </row>
    <row r="18" spans="2:10" ht="63" x14ac:dyDescent="0.25">
      <c r="B18" s="16" t="s">
        <v>69</v>
      </c>
      <c r="C18" s="14" t="s">
        <v>12</v>
      </c>
      <c r="D18" s="52" t="s">
        <v>3</v>
      </c>
      <c r="E18" s="40" t="s">
        <v>120</v>
      </c>
      <c r="F18" s="13">
        <v>42005</v>
      </c>
      <c r="G18" s="13">
        <v>42369</v>
      </c>
      <c r="H18" s="47">
        <v>970.6</v>
      </c>
      <c r="I18" s="72">
        <v>970.6</v>
      </c>
      <c r="J18" s="55" t="s">
        <v>144</v>
      </c>
    </row>
    <row r="19" spans="2:10" ht="31.5" x14ac:dyDescent="0.25">
      <c r="B19" s="16" t="s">
        <v>70</v>
      </c>
      <c r="C19" s="14" t="s">
        <v>13</v>
      </c>
      <c r="D19" s="52" t="s">
        <v>3</v>
      </c>
      <c r="E19" s="40" t="s">
        <v>121</v>
      </c>
      <c r="F19" s="13">
        <v>42005</v>
      </c>
      <c r="G19" s="13">
        <v>42369</v>
      </c>
      <c r="H19" s="47">
        <v>281.8</v>
      </c>
      <c r="I19" s="72">
        <v>281.8</v>
      </c>
      <c r="J19" s="55"/>
    </row>
    <row r="20" spans="2:10" ht="63" x14ac:dyDescent="0.25">
      <c r="B20" s="16" t="s">
        <v>71</v>
      </c>
      <c r="C20" s="14" t="s">
        <v>14</v>
      </c>
      <c r="D20" s="52" t="s">
        <v>3</v>
      </c>
      <c r="E20" s="40" t="s">
        <v>122</v>
      </c>
      <c r="F20" s="13">
        <v>42005</v>
      </c>
      <c r="G20" s="13">
        <v>42369</v>
      </c>
      <c r="H20" s="47">
        <v>717.7</v>
      </c>
      <c r="I20" s="72">
        <v>717.6</v>
      </c>
      <c r="J20" s="55" t="s">
        <v>155</v>
      </c>
    </row>
    <row r="21" spans="2:10" ht="15.75" x14ac:dyDescent="0.25">
      <c r="B21" s="16" t="s">
        <v>4</v>
      </c>
      <c r="C21" s="14" t="s">
        <v>15</v>
      </c>
      <c r="D21" s="52" t="s">
        <v>3</v>
      </c>
      <c r="E21" s="40"/>
      <c r="F21" s="13">
        <v>42005</v>
      </c>
      <c r="G21" s="15"/>
      <c r="H21" s="47"/>
      <c r="I21" s="72"/>
      <c r="J21" s="55"/>
    </row>
    <row r="22" spans="2:10" ht="15.75" x14ac:dyDescent="0.25">
      <c r="B22" s="16"/>
      <c r="C22" s="14" t="s">
        <v>16</v>
      </c>
      <c r="D22" s="52"/>
      <c r="E22" s="40"/>
      <c r="F22" s="13">
        <v>42005</v>
      </c>
      <c r="G22" s="15"/>
      <c r="H22" s="47"/>
      <c r="I22" s="72"/>
      <c r="J22" s="55"/>
    </row>
    <row r="23" spans="2:10" s="3" customFormat="1" ht="31.5" x14ac:dyDescent="0.25">
      <c r="B23" s="18">
        <v>2</v>
      </c>
      <c r="C23" s="19" t="s">
        <v>17</v>
      </c>
      <c r="D23" s="10" t="s">
        <v>3</v>
      </c>
      <c r="E23" s="61"/>
      <c r="F23" s="13">
        <v>42005</v>
      </c>
      <c r="G23" s="13">
        <v>42369</v>
      </c>
      <c r="H23" s="24">
        <f>H27</f>
        <v>176.8</v>
      </c>
      <c r="I23" s="71">
        <v>77</v>
      </c>
      <c r="J23" s="32"/>
    </row>
    <row r="24" spans="2:10" ht="15.75" x14ac:dyDescent="0.25">
      <c r="B24" s="16" t="s">
        <v>72</v>
      </c>
      <c r="C24" s="14" t="s">
        <v>5</v>
      </c>
      <c r="D24" s="52" t="s">
        <v>3</v>
      </c>
      <c r="E24" s="40"/>
      <c r="F24" s="13"/>
      <c r="G24" s="15"/>
      <c r="H24" s="47"/>
      <c r="I24" s="72"/>
      <c r="J24" s="55"/>
    </row>
    <row r="25" spans="2:10" ht="47.25" x14ac:dyDescent="0.25">
      <c r="B25" s="16" t="s">
        <v>73</v>
      </c>
      <c r="C25" s="14" t="s">
        <v>18</v>
      </c>
      <c r="D25" s="52" t="s">
        <v>3</v>
      </c>
      <c r="E25" s="60" t="s">
        <v>123</v>
      </c>
      <c r="F25" s="13">
        <v>42005</v>
      </c>
      <c r="G25" s="15"/>
      <c r="H25" s="47" t="s">
        <v>110</v>
      </c>
      <c r="I25" s="72"/>
      <c r="J25" s="55"/>
    </row>
    <row r="26" spans="2:10" ht="110.25" x14ac:dyDescent="0.25">
      <c r="B26" s="16" t="s">
        <v>74</v>
      </c>
      <c r="C26" s="14" t="s">
        <v>19</v>
      </c>
      <c r="D26" s="52" t="s">
        <v>3</v>
      </c>
      <c r="E26" s="60" t="s">
        <v>153</v>
      </c>
      <c r="F26" s="13">
        <v>42005</v>
      </c>
      <c r="G26" s="15"/>
      <c r="H26" s="47" t="s">
        <v>110</v>
      </c>
      <c r="I26" s="72"/>
      <c r="J26" s="55"/>
    </row>
    <row r="27" spans="2:10" ht="63" x14ac:dyDescent="0.25">
      <c r="B27" s="16" t="s">
        <v>75</v>
      </c>
      <c r="C27" s="14" t="s">
        <v>20</v>
      </c>
      <c r="D27" s="52" t="s">
        <v>3</v>
      </c>
      <c r="E27" s="60" t="s">
        <v>125</v>
      </c>
      <c r="F27" s="13">
        <v>42005</v>
      </c>
      <c r="G27" s="13">
        <v>42369</v>
      </c>
      <c r="H27" s="47">
        <v>176.8</v>
      </c>
      <c r="I27" s="72">
        <v>77</v>
      </c>
      <c r="J27" s="55" t="s">
        <v>147</v>
      </c>
    </row>
    <row r="28" spans="2:10" ht="47.25" x14ac:dyDescent="0.25">
      <c r="B28" s="16" t="s">
        <v>76</v>
      </c>
      <c r="C28" s="14" t="s">
        <v>21</v>
      </c>
      <c r="D28" s="52" t="s">
        <v>3</v>
      </c>
      <c r="E28" s="40"/>
      <c r="F28" s="13">
        <v>42005</v>
      </c>
      <c r="G28" s="15"/>
      <c r="H28" s="47" t="s">
        <v>110</v>
      </c>
      <c r="I28" s="72"/>
      <c r="J28" s="55"/>
    </row>
    <row r="29" spans="2:10" ht="31.5" x14ac:dyDescent="0.25">
      <c r="B29" s="16" t="s">
        <v>77</v>
      </c>
      <c r="C29" s="14" t="s">
        <v>22</v>
      </c>
      <c r="D29" s="52" t="s">
        <v>3</v>
      </c>
      <c r="E29" s="40"/>
      <c r="F29" s="13">
        <v>42005</v>
      </c>
      <c r="G29" s="15"/>
      <c r="H29" s="47" t="s">
        <v>110</v>
      </c>
      <c r="I29" s="72"/>
      <c r="J29" s="55"/>
    </row>
    <row r="30" spans="2:10" ht="15.75" x14ac:dyDescent="0.25">
      <c r="B30" s="16" t="s">
        <v>78</v>
      </c>
      <c r="C30" s="14" t="s">
        <v>23</v>
      </c>
      <c r="D30" s="52" t="s">
        <v>3</v>
      </c>
      <c r="E30" s="40"/>
      <c r="F30" s="13">
        <v>42005</v>
      </c>
      <c r="G30" s="15"/>
      <c r="H30" s="47" t="s">
        <v>110</v>
      </c>
      <c r="I30" s="72"/>
      <c r="J30" s="55"/>
    </row>
    <row r="31" spans="2:10" ht="31.5" x14ac:dyDescent="0.25">
      <c r="B31" s="16" t="s">
        <v>79</v>
      </c>
      <c r="C31" s="14" t="s">
        <v>24</v>
      </c>
      <c r="D31" s="52" t="s">
        <v>3</v>
      </c>
      <c r="E31" s="40"/>
      <c r="F31" s="13">
        <v>42005</v>
      </c>
      <c r="G31" s="15"/>
      <c r="H31" s="47" t="s">
        <v>110</v>
      </c>
      <c r="I31" s="72"/>
      <c r="J31" s="55"/>
    </row>
    <row r="32" spans="2:10" ht="47.25" x14ac:dyDescent="0.25">
      <c r="B32" s="16" t="s">
        <v>80</v>
      </c>
      <c r="C32" s="14" t="s">
        <v>25</v>
      </c>
      <c r="D32" s="52" t="s">
        <v>3</v>
      </c>
      <c r="E32" s="40"/>
      <c r="F32" s="13">
        <v>42005</v>
      </c>
      <c r="G32" s="15"/>
      <c r="H32" s="47" t="s">
        <v>110</v>
      </c>
      <c r="I32" s="72"/>
      <c r="J32" s="55"/>
    </row>
    <row r="33" spans="2:10" ht="31.5" x14ac:dyDescent="0.25">
      <c r="B33" s="16" t="s">
        <v>81</v>
      </c>
      <c r="C33" s="14" t="s">
        <v>26</v>
      </c>
      <c r="D33" s="52" t="s">
        <v>3</v>
      </c>
      <c r="E33" s="40"/>
      <c r="F33" s="13">
        <v>42005</v>
      </c>
      <c r="G33" s="15"/>
      <c r="H33" s="47" t="s">
        <v>110</v>
      </c>
      <c r="I33" s="72"/>
      <c r="J33" s="55"/>
    </row>
    <row r="34" spans="2:10" ht="15.75" x14ac:dyDescent="0.25">
      <c r="B34" s="16" t="s">
        <v>82</v>
      </c>
      <c r="C34" s="14" t="s">
        <v>27</v>
      </c>
      <c r="D34" s="52" t="s">
        <v>3</v>
      </c>
      <c r="E34" s="40"/>
      <c r="F34" s="13">
        <v>42005</v>
      </c>
      <c r="G34" s="15"/>
      <c r="H34" s="47" t="s">
        <v>110</v>
      </c>
      <c r="I34" s="72"/>
      <c r="J34" s="55"/>
    </row>
    <row r="35" spans="2:10" ht="15.75" x14ac:dyDescent="0.25">
      <c r="B35" s="16"/>
      <c r="C35" s="14" t="s">
        <v>28</v>
      </c>
      <c r="D35" s="52" t="s">
        <v>3</v>
      </c>
      <c r="E35" s="40"/>
      <c r="F35" s="13">
        <v>42005</v>
      </c>
      <c r="G35" s="15"/>
      <c r="H35" s="47"/>
      <c r="I35" s="72"/>
      <c r="J35" s="55"/>
    </row>
    <row r="36" spans="2:10" ht="15.75" x14ac:dyDescent="0.25">
      <c r="B36" s="16"/>
      <c r="C36" s="14" t="s">
        <v>29</v>
      </c>
      <c r="D36" s="52"/>
      <c r="E36" s="40"/>
      <c r="F36" s="13">
        <v>42005</v>
      </c>
      <c r="G36" s="15"/>
      <c r="H36" s="47"/>
      <c r="I36" s="72"/>
      <c r="J36" s="55"/>
    </row>
    <row r="37" spans="2:10" s="2" customFormat="1" ht="47.25" x14ac:dyDescent="0.25">
      <c r="B37" s="20" t="s">
        <v>83</v>
      </c>
      <c r="C37" s="21" t="s">
        <v>30</v>
      </c>
      <c r="D37" s="22" t="s">
        <v>3</v>
      </c>
      <c r="E37" s="61"/>
      <c r="F37" s="13">
        <v>42005</v>
      </c>
      <c r="G37" s="23"/>
      <c r="H37" s="24" t="s">
        <v>110</v>
      </c>
      <c r="I37" s="71"/>
      <c r="J37" s="33"/>
    </row>
    <row r="38" spans="2:10" ht="15.75" x14ac:dyDescent="0.25">
      <c r="B38" s="16" t="s">
        <v>85</v>
      </c>
      <c r="C38" s="14" t="s">
        <v>5</v>
      </c>
      <c r="D38" s="52" t="s">
        <v>3</v>
      </c>
      <c r="E38" s="40"/>
      <c r="F38" s="13">
        <v>42005</v>
      </c>
      <c r="G38" s="15"/>
      <c r="H38" s="47"/>
      <c r="I38" s="72"/>
      <c r="J38" s="55"/>
    </row>
    <row r="39" spans="2:10" ht="63" x14ac:dyDescent="0.25">
      <c r="B39" s="16" t="s">
        <v>86</v>
      </c>
      <c r="C39" s="14" t="s">
        <v>31</v>
      </c>
      <c r="D39" s="52" t="s">
        <v>3</v>
      </c>
      <c r="E39" s="40"/>
      <c r="F39" s="13">
        <v>42005</v>
      </c>
      <c r="G39" s="15"/>
      <c r="H39" s="47" t="s">
        <v>110</v>
      </c>
      <c r="I39" s="72"/>
      <c r="J39" s="55"/>
    </row>
    <row r="40" spans="2:10" ht="31.5" x14ac:dyDescent="0.25">
      <c r="B40" s="16" t="s">
        <v>87</v>
      </c>
      <c r="C40" s="14" t="s">
        <v>32</v>
      </c>
      <c r="D40" s="52" t="s">
        <v>3</v>
      </c>
      <c r="E40" s="40"/>
      <c r="F40" s="13">
        <v>42005</v>
      </c>
      <c r="G40" s="15"/>
      <c r="H40" s="47" t="s">
        <v>110</v>
      </c>
      <c r="I40" s="72"/>
      <c r="J40" s="55"/>
    </row>
    <row r="41" spans="2:10" ht="15.75" x14ac:dyDescent="0.25">
      <c r="B41" s="16"/>
      <c r="C41" s="14" t="s">
        <v>28</v>
      </c>
      <c r="D41" s="52" t="s">
        <v>3</v>
      </c>
      <c r="E41" s="40"/>
      <c r="F41" s="13">
        <v>42005</v>
      </c>
      <c r="G41" s="15"/>
      <c r="H41" s="47"/>
      <c r="I41" s="72"/>
      <c r="J41" s="55"/>
    </row>
    <row r="42" spans="2:10" ht="15.75" x14ac:dyDescent="0.25">
      <c r="B42" s="16"/>
      <c r="C42" s="14" t="s">
        <v>29</v>
      </c>
      <c r="D42" s="52"/>
      <c r="E42" s="40"/>
      <c r="F42" s="13">
        <v>42005</v>
      </c>
      <c r="G42" s="15"/>
      <c r="H42" s="47"/>
      <c r="I42" s="72"/>
      <c r="J42" s="55"/>
    </row>
    <row r="43" spans="2:10" s="3" customFormat="1" ht="15.75" x14ac:dyDescent="0.25">
      <c r="B43" s="18"/>
      <c r="C43" s="19" t="s">
        <v>33</v>
      </c>
      <c r="D43" s="10" t="s">
        <v>3</v>
      </c>
      <c r="E43" s="61"/>
      <c r="F43" s="13">
        <v>42005</v>
      </c>
      <c r="G43" s="12"/>
      <c r="H43" s="24"/>
      <c r="I43" s="71"/>
      <c r="J43" s="32"/>
    </row>
    <row r="44" spans="2:10" ht="15.75" x14ac:dyDescent="0.25">
      <c r="B44" s="16" t="s">
        <v>88</v>
      </c>
      <c r="C44" s="14" t="s">
        <v>5</v>
      </c>
      <c r="D44" s="52" t="s">
        <v>3</v>
      </c>
      <c r="E44" s="40"/>
      <c r="F44" s="13">
        <v>42005</v>
      </c>
      <c r="G44" s="15"/>
      <c r="H44" s="47" t="s">
        <v>110</v>
      </c>
      <c r="I44" s="72"/>
      <c r="J44" s="55"/>
    </row>
    <row r="45" spans="2:10" ht="31.5" x14ac:dyDescent="0.25">
      <c r="B45" s="16" t="s">
        <v>89</v>
      </c>
      <c r="C45" s="14" t="s">
        <v>34</v>
      </c>
      <c r="D45" s="52" t="s">
        <v>3</v>
      </c>
      <c r="E45" s="40"/>
      <c r="F45" s="13">
        <v>42005</v>
      </c>
      <c r="G45" s="15"/>
      <c r="H45" s="47"/>
      <c r="I45" s="72"/>
      <c r="J45" s="55"/>
    </row>
    <row r="46" spans="2:10" ht="31.5" x14ac:dyDescent="0.25">
      <c r="B46" s="16" t="s">
        <v>90</v>
      </c>
      <c r="C46" s="14" t="s">
        <v>35</v>
      </c>
      <c r="D46" s="52" t="s">
        <v>3</v>
      </c>
      <c r="E46" s="40"/>
      <c r="F46" s="13">
        <v>42005</v>
      </c>
      <c r="G46" s="15"/>
      <c r="H46" s="47" t="s">
        <v>110</v>
      </c>
      <c r="I46" s="72"/>
      <c r="J46" s="55"/>
    </row>
    <row r="47" spans="2:10" ht="31.5" x14ac:dyDescent="0.25">
      <c r="B47" s="16" t="s">
        <v>91</v>
      </c>
      <c r="C47" s="14" t="s">
        <v>36</v>
      </c>
      <c r="D47" s="52" t="s">
        <v>3</v>
      </c>
      <c r="E47" s="40"/>
      <c r="F47" s="13">
        <v>42005</v>
      </c>
      <c r="G47" s="15"/>
      <c r="H47" s="47" t="s">
        <v>110</v>
      </c>
      <c r="I47" s="72"/>
      <c r="J47" s="55"/>
    </row>
    <row r="48" spans="2:10" ht="15.75" x14ac:dyDescent="0.25">
      <c r="B48" s="16" t="s">
        <v>92</v>
      </c>
      <c r="C48" s="14" t="s">
        <v>37</v>
      </c>
      <c r="D48" s="52" t="s">
        <v>3</v>
      </c>
      <c r="E48" s="40"/>
      <c r="F48" s="13">
        <v>42005</v>
      </c>
      <c r="G48" s="15"/>
      <c r="H48" s="47" t="s">
        <v>110</v>
      </c>
      <c r="I48" s="72"/>
      <c r="J48" s="55"/>
    </row>
    <row r="49" spans="2:10" ht="15.75" x14ac:dyDescent="0.25">
      <c r="B49" s="16"/>
      <c r="C49" s="14" t="s">
        <v>28</v>
      </c>
      <c r="D49" s="52" t="s">
        <v>3</v>
      </c>
      <c r="E49" s="40"/>
      <c r="F49" s="13">
        <v>42005</v>
      </c>
      <c r="G49" s="15"/>
      <c r="H49" s="47" t="s">
        <v>110</v>
      </c>
      <c r="I49" s="72"/>
      <c r="J49" s="55"/>
    </row>
    <row r="50" spans="2:10" ht="15.75" x14ac:dyDescent="0.25">
      <c r="B50" s="16"/>
      <c r="C50" s="14" t="s">
        <v>29</v>
      </c>
      <c r="D50" s="52"/>
      <c r="E50" s="40"/>
      <c r="F50" s="13">
        <v>42005</v>
      </c>
      <c r="G50" s="15"/>
      <c r="H50" s="47"/>
      <c r="I50" s="72"/>
      <c r="J50" s="55"/>
    </row>
    <row r="51" spans="2:10" s="3" customFormat="1" ht="15.75" x14ac:dyDescent="0.25">
      <c r="B51" s="18" t="s">
        <v>93</v>
      </c>
      <c r="C51" s="19" t="s">
        <v>38</v>
      </c>
      <c r="D51" s="10" t="s">
        <v>3</v>
      </c>
      <c r="E51" s="61"/>
      <c r="F51" s="13">
        <v>42005</v>
      </c>
      <c r="G51" s="12"/>
      <c r="H51" s="24" t="s">
        <v>110</v>
      </c>
      <c r="I51" s="71"/>
      <c r="J51" s="32"/>
    </row>
    <row r="52" spans="2:10" ht="15.75" x14ac:dyDescent="0.25">
      <c r="B52" s="16" t="s">
        <v>40</v>
      </c>
      <c r="C52" s="14" t="s">
        <v>5</v>
      </c>
      <c r="D52" s="52" t="s">
        <v>3</v>
      </c>
      <c r="E52" s="40"/>
      <c r="F52" s="13">
        <v>42005</v>
      </c>
      <c r="G52" s="15"/>
      <c r="H52" s="47"/>
      <c r="I52" s="72"/>
      <c r="J52" s="55"/>
    </row>
    <row r="53" spans="2:10" ht="31.5" x14ac:dyDescent="0.25">
      <c r="B53" s="16" t="s">
        <v>94</v>
      </c>
      <c r="C53" s="14" t="s">
        <v>39</v>
      </c>
      <c r="D53" s="52" t="s">
        <v>3</v>
      </c>
      <c r="E53" s="40"/>
      <c r="F53" s="13">
        <v>42005</v>
      </c>
      <c r="G53" s="15"/>
      <c r="H53" s="47" t="s">
        <v>110</v>
      </c>
      <c r="I53" s="72"/>
      <c r="J53" s="55"/>
    </row>
    <row r="54" spans="2:10" ht="15.75" x14ac:dyDescent="0.25">
      <c r="B54" s="16"/>
      <c r="C54" s="14" t="s">
        <v>28</v>
      </c>
      <c r="D54" s="52" t="s">
        <v>3</v>
      </c>
      <c r="E54" s="40"/>
      <c r="F54" s="13">
        <v>42005</v>
      </c>
      <c r="G54" s="15"/>
      <c r="H54" s="47"/>
      <c r="I54" s="72"/>
      <c r="J54" s="55"/>
    </row>
    <row r="55" spans="2:10" ht="15.75" x14ac:dyDescent="0.25">
      <c r="B55" s="16"/>
      <c r="C55" s="14" t="s">
        <v>29</v>
      </c>
      <c r="D55" s="52"/>
      <c r="E55" s="40"/>
      <c r="F55" s="13">
        <v>42005</v>
      </c>
      <c r="G55" s="15"/>
      <c r="H55" s="47"/>
      <c r="I55" s="72"/>
      <c r="J55" s="55"/>
    </row>
    <row r="56" spans="2:10" s="3" customFormat="1" ht="15.75" x14ac:dyDescent="0.25">
      <c r="B56" s="18" t="s">
        <v>111</v>
      </c>
      <c r="C56" s="19" t="s">
        <v>41</v>
      </c>
      <c r="D56" s="10" t="s">
        <v>3</v>
      </c>
      <c r="E56" s="61"/>
      <c r="F56" s="13">
        <v>42005</v>
      </c>
      <c r="G56" s="12"/>
      <c r="H56" s="24" t="s">
        <v>110</v>
      </c>
      <c r="I56" s="71"/>
      <c r="J56" s="32"/>
    </row>
    <row r="57" spans="2:10" ht="15.75" x14ac:dyDescent="0.25">
      <c r="B57" s="16" t="s">
        <v>95</v>
      </c>
      <c r="C57" s="14" t="s">
        <v>42</v>
      </c>
      <c r="D57" s="52" t="s">
        <v>3</v>
      </c>
      <c r="E57" s="40"/>
      <c r="F57" s="13">
        <v>42005</v>
      </c>
      <c r="G57" s="15"/>
      <c r="H57" s="47"/>
      <c r="I57" s="72"/>
      <c r="J57" s="55"/>
    </row>
    <row r="58" spans="2:10" ht="15.75" x14ac:dyDescent="0.25">
      <c r="B58" s="16" t="s">
        <v>96</v>
      </c>
      <c r="C58" s="14" t="s">
        <v>43</v>
      </c>
      <c r="D58" s="52" t="s">
        <v>3</v>
      </c>
      <c r="E58" s="40"/>
      <c r="F58" s="13">
        <v>42005</v>
      </c>
      <c r="G58" s="15"/>
      <c r="H58" s="47"/>
      <c r="I58" s="72"/>
      <c r="J58" s="55"/>
    </row>
    <row r="59" spans="2:10" ht="15.75" x14ac:dyDescent="0.25">
      <c r="B59" s="16"/>
      <c r="C59" s="14" t="s">
        <v>28</v>
      </c>
      <c r="D59" s="52" t="s">
        <v>3</v>
      </c>
      <c r="E59" s="40"/>
      <c r="F59" s="13">
        <v>42005</v>
      </c>
      <c r="G59" s="15"/>
      <c r="H59" s="47"/>
      <c r="I59" s="72"/>
      <c r="J59" s="55"/>
    </row>
    <row r="60" spans="2:10" ht="15.75" x14ac:dyDescent="0.25">
      <c r="B60" s="16"/>
      <c r="C60" s="14" t="s">
        <v>29</v>
      </c>
      <c r="D60" s="52"/>
      <c r="E60" s="40"/>
      <c r="F60" s="13">
        <v>42005</v>
      </c>
      <c r="G60" s="15"/>
      <c r="H60" s="47"/>
      <c r="I60" s="72"/>
      <c r="J60" s="55"/>
    </row>
    <row r="61" spans="2:10" s="3" customFormat="1" ht="31.5" x14ac:dyDescent="0.25">
      <c r="B61" s="18" t="s">
        <v>97</v>
      </c>
      <c r="C61" s="19" t="s">
        <v>44</v>
      </c>
      <c r="D61" s="10" t="s">
        <v>3</v>
      </c>
      <c r="E61" s="61"/>
      <c r="F61" s="13">
        <v>42005</v>
      </c>
      <c r="G61" s="13">
        <v>42369</v>
      </c>
      <c r="H61" s="24">
        <f>H65+H66</f>
        <v>2529</v>
      </c>
      <c r="I61" s="71">
        <f>I65+I66</f>
        <v>2528.6000000000004</v>
      </c>
      <c r="J61" s="32"/>
    </row>
    <row r="62" spans="2:10" ht="15.75" x14ac:dyDescent="0.25">
      <c r="B62" s="16" t="s">
        <v>99</v>
      </c>
      <c r="C62" s="14" t="s">
        <v>5</v>
      </c>
      <c r="D62" s="52" t="s">
        <v>3</v>
      </c>
      <c r="E62" s="40"/>
      <c r="F62" s="13">
        <v>42005</v>
      </c>
      <c r="G62" s="15"/>
      <c r="H62" s="47"/>
      <c r="I62" s="72"/>
      <c r="J62" s="55"/>
    </row>
    <row r="63" spans="2:10" ht="31.5" x14ac:dyDescent="0.25">
      <c r="B63" s="16" t="s">
        <v>100</v>
      </c>
      <c r="C63" s="14" t="s">
        <v>45</v>
      </c>
      <c r="D63" s="52" t="s">
        <v>3</v>
      </c>
      <c r="E63" s="40"/>
      <c r="F63" s="13">
        <v>42005</v>
      </c>
      <c r="G63" s="15"/>
      <c r="H63" s="47" t="s">
        <v>110</v>
      </c>
      <c r="I63" s="72"/>
      <c r="J63" s="55"/>
    </row>
    <row r="64" spans="2:10" ht="15.75" x14ac:dyDescent="0.25">
      <c r="B64" s="16" t="s">
        <v>101</v>
      </c>
      <c r="C64" s="14" t="s">
        <v>46</v>
      </c>
      <c r="D64" s="52" t="s">
        <v>3</v>
      </c>
      <c r="E64" s="40"/>
      <c r="F64" s="13">
        <v>42005</v>
      </c>
      <c r="G64" s="15"/>
      <c r="H64" s="47" t="s">
        <v>110</v>
      </c>
      <c r="I64" s="72"/>
      <c r="J64" s="55"/>
    </row>
    <row r="65" spans="2:10" ht="31.5" x14ac:dyDescent="0.25">
      <c r="B65" s="16" t="s">
        <v>102</v>
      </c>
      <c r="C65" s="14" t="s">
        <v>47</v>
      </c>
      <c r="D65" s="52" t="s">
        <v>3</v>
      </c>
      <c r="E65" s="40"/>
      <c r="F65" s="13">
        <v>42005</v>
      </c>
      <c r="G65" s="13">
        <v>42369</v>
      </c>
      <c r="H65" s="47">
        <v>1210.9000000000001</v>
      </c>
      <c r="I65" s="72">
        <v>1210.7</v>
      </c>
      <c r="J65" s="55"/>
    </row>
    <row r="66" spans="2:10" ht="31.5" x14ac:dyDescent="0.25">
      <c r="B66" s="16" t="s">
        <v>103</v>
      </c>
      <c r="C66" s="14" t="s">
        <v>48</v>
      </c>
      <c r="D66" s="52" t="s">
        <v>3</v>
      </c>
      <c r="E66" s="40"/>
      <c r="F66" s="13">
        <v>42005</v>
      </c>
      <c r="G66" s="13">
        <v>42369</v>
      </c>
      <c r="H66" s="47">
        <v>1318.1</v>
      </c>
      <c r="I66" s="72">
        <v>1317.9</v>
      </c>
      <c r="J66" s="55"/>
    </row>
    <row r="67" spans="2:10" ht="15.75" x14ac:dyDescent="0.25">
      <c r="B67" s="16"/>
      <c r="C67" s="14" t="s">
        <v>28</v>
      </c>
      <c r="D67" s="52" t="s">
        <v>3</v>
      </c>
      <c r="E67" s="40"/>
      <c r="F67" s="13">
        <v>42005</v>
      </c>
      <c r="G67" s="15"/>
      <c r="H67" s="47"/>
      <c r="I67" s="72"/>
      <c r="J67" s="55"/>
    </row>
    <row r="68" spans="2:10" ht="15.75" x14ac:dyDescent="0.25">
      <c r="B68" s="16"/>
      <c r="C68" s="14" t="s">
        <v>29</v>
      </c>
      <c r="D68" s="52"/>
      <c r="E68" s="40"/>
      <c r="F68" s="13">
        <v>42005</v>
      </c>
      <c r="G68" s="15"/>
      <c r="H68" s="47"/>
      <c r="I68" s="72"/>
      <c r="J68" s="55"/>
    </row>
    <row r="69" spans="2:10" s="3" customFormat="1" ht="31.5" x14ac:dyDescent="0.25">
      <c r="B69" s="18" t="s">
        <v>98</v>
      </c>
      <c r="C69" s="19" t="s">
        <v>49</v>
      </c>
      <c r="D69" s="10" t="s">
        <v>3</v>
      </c>
      <c r="E69" s="61"/>
      <c r="F69" s="13">
        <v>42005</v>
      </c>
      <c r="G69" s="12"/>
      <c r="H69" s="24" t="s">
        <v>110</v>
      </c>
      <c r="I69" s="71"/>
      <c r="J69" s="32"/>
    </row>
    <row r="70" spans="2:10" ht="15.75" x14ac:dyDescent="0.25">
      <c r="B70" s="16" t="s">
        <v>104</v>
      </c>
      <c r="C70" s="14" t="s">
        <v>5</v>
      </c>
      <c r="D70" s="52" t="s">
        <v>3</v>
      </c>
      <c r="E70" s="40"/>
      <c r="F70" s="13">
        <v>42005</v>
      </c>
      <c r="G70" s="15"/>
      <c r="H70" s="47"/>
      <c r="I70" s="72"/>
      <c r="J70" s="55"/>
    </row>
    <row r="71" spans="2:10" ht="15.75" x14ac:dyDescent="0.25">
      <c r="B71" s="16" t="s">
        <v>112</v>
      </c>
      <c r="C71" s="14" t="s">
        <v>50</v>
      </c>
      <c r="D71" s="52" t="s">
        <v>3</v>
      </c>
      <c r="E71" s="40"/>
      <c r="F71" s="13">
        <v>42005</v>
      </c>
      <c r="G71" s="15"/>
      <c r="H71" s="47" t="s">
        <v>110</v>
      </c>
      <c r="I71" s="72"/>
      <c r="J71" s="55"/>
    </row>
    <row r="72" spans="2:10" ht="15.75" x14ac:dyDescent="0.25">
      <c r="B72" s="16"/>
      <c r="C72" s="14" t="s">
        <v>28</v>
      </c>
      <c r="D72" s="52" t="s">
        <v>3</v>
      </c>
      <c r="E72" s="40"/>
      <c r="F72" s="13">
        <v>42005</v>
      </c>
      <c r="G72" s="15"/>
      <c r="H72" s="47"/>
      <c r="I72" s="72"/>
      <c r="J72" s="55"/>
    </row>
    <row r="73" spans="2:10" ht="15.75" x14ac:dyDescent="0.25">
      <c r="B73" s="16"/>
      <c r="C73" s="14" t="s">
        <v>29</v>
      </c>
      <c r="D73" s="52"/>
      <c r="E73" s="40"/>
      <c r="F73" s="13">
        <v>42005</v>
      </c>
      <c r="G73" s="15"/>
      <c r="H73" s="47"/>
      <c r="I73" s="72"/>
      <c r="J73" s="55"/>
    </row>
    <row r="74" spans="2:10" s="3" customFormat="1" ht="21.75" customHeight="1" x14ac:dyDescent="0.25">
      <c r="B74" s="18"/>
      <c r="C74" s="19" t="s">
        <v>51</v>
      </c>
      <c r="D74" s="10" t="s">
        <v>3</v>
      </c>
      <c r="E74" s="61"/>
      <c r="F74" s="13">
        <v>42005</v>
      </c>
      <c r="G74" s="12"/>
      <c r="H74" s="24" t="s">
        <v>110</v>
      </c>
      <c r="I74" s="71"/>
      <c r="J74" s="32"/>
    </row>
    <row r="75" spans="2:10" s="3" customFormat="1" ht="31.5" x14ac:dyDescent="0.25">
      <c r="B75" s="18"/>
      <c r="C75" s="19" t="s">
        <v>52</v>
      </c>
      <c r="D75" s="10" t="s">
        <v>3</v>
      </c>
      <c r="E75" s="61"/>
      <c r="F75" s="13">
        <v>42005</v>
      </c>
      <c r="G75" s="13">
        <v>42369</v>
      </c>
      <c r="H75" s="24">
        <f>H77+H82</f>
        <v>1242.8</v>
      </c>
      <c r="I75" s="71">
        <f>I77</f>
        <v>222.9</v>
      </c>
      <c r="J75" s="32"/>
    </row>
    <row r="76" spans="2:10" ht="15.75" x14ac:dyDescent="0.25">
      <c r="B76" s="16" t="s">
        <v>105</v>
      </c>
      <c r="C76" s="14" t="s">
        <v>5</v>
      </c>
      <c r="D76" s="52" t="s">
        <v>3</v>
      </c>
      <c r="E76" s="40"/>
      <c r="F76" s="13">
        <v>42005</v>
      </c>
      <c r="G76" s="15"/>
      <c r="H76" s="47"/>
      <c r="I76" s="72"/>
      <c r="J76" s="55"/>
    </row>
    <row r="77" spans="2:10" ht="31.5" x14ac:dyDescent="0.25">
      <c r="B77" s="16" t="s">
        <v>106</v>
      </c>
      <c r="C77" s="14" t="s">
        <v>53</v>
      </c>
      <c r="D77" s="52" t="s">
        <v>3</v>
      </c>
      <c r="E77" s="40"/>
      <c r="F77" s="13">
        <v>42005</v>
      </c>
      <c r="G77" s="13">
        <v>42369</v>
      </c>
      <c r="H77" s="47">
        <v>242.8</v>
      </c>
      <c r="I77" s="72">
        <v>222.9</v>
      </c>
      <c r="J77" s="55"/>
    </row>
    <row r="78" spans="2:10" ht="15.75" x14ac:dyDescent="0.25">
      <c r="B78" s="16" t="s">
        <v>107</v>
      </c>
      <c r="C78" s="14" t="s">
        <v>54</v>
      </c>
      <c r="D78" s="52" t="s">
        <v>3</v>
      </c>
      <c r="E78" s="40"/>
      <c r="F78" s="13">
        <v>42005</v>
      </c>
      <c r="G78" s="15"/>
      <c r="H78" s="47" t="s">
        <v>110</v>
      </c>
      <c r="I78" s="72"/>
      <c r="J78" s="55"/>
    </row>
    <row r="79" spans="2:10" ht="141" customHeight="1" x14ac:dyDescent="0.25">
      <c r="B79" s="25" t="s">
        <v>108</v>
      </c>
      <c r="C79" s="26" t="s">
        <v>55</v>
      </c>
      <c r="D79" s="27" t="s">
        <v>3</v>
      </c>
      <c r="E79" s="62"/>
      <c r="F79" s="13">
        <v>42005</v>
      </c>
      <c r="G79" s="28"/>
      <c r="H79" s="49" t="s">
        <v>110</v>
      </c>
      <c r="I79" s="73"/>
      <c r="J79" s="34"/>
    </row>
    <row r="80" spans="2:10" ht="31.5" x14ac:dyDescent="0.25">
      <c r="B80" s="29" t="s">
        <v>109</v>
      </c>
      <c r="C80" s="30" t="s">
        <v>113</v>
      </c>
      <c r="D80" s="52" t="s">
        <v>3</v>
      </c>
      <c r="E80" s="40"/>
      <c r="F80" s="13">
        <v>42005</v>
      </c>
      <c r="G80" s="15"/>
      <c r="H80" s="47">
        <v>0</v>
      </c>
      <c r="I80" s="72"/>
      <c r="J80" s="55"/>
    </row>
    <row r="81" spans="2:10" s="43" customFormat="1" ht="65.25" customHeight="1" x14ac:dyDescent="0.25">
      <c r="B81" s="57" t="s">
        <v>129</v>
      </c>
      <c r="C81" s="58" t="s">
        <v>131</v>
      </c>
      <c r="D81" s="46" t="s">
        <v>3</v>
      </c>
      <c r="E81" s="40"/>
      <c r="F81" s="13">
        <v>42005</v>
      </c>
      <c r="G81" s="59"/>
      <c r="H81" s="47">
        <v>0</v>
      </c>
      <c r="I81" s="72"/>
      <c r="J81" s="56"/>
    </row>
    <row r="82" spans="2:10" s="43" customFormat="1" ht="65.25" customHeight="1" x14ac:dyDescent="0.25">
      <c r="B82" s="57" t="s">
        <v>130</v>
      </c>
      <c r="C82" s="58" t="s">
        <v>143</v>
      </c>
      <c r="D82" s="46" t="s">
        <v>3</v>
      </c>
      <c r="E82" s="40"/>
      <c r="F82" s="13">
        <v>42005</v>
      </c>
      <c r="G82" s="13">
        <v>42369</v>
      </c>
      <c r="H82" s="47">
        <v>1000</v>
      </c>
      <c r="I82" s="72"/>
      <c r="J82" s="68" t="s">
        <v>145</v>
      </c>
    </row>
    <row r="83" spans="2:10" ht="15.75" x14ac:dyDescent="0.25">
      <c r="B83" s="16" t="s">
        <v>130</v>
      </c>
      <c r="C83" s="14" t="s">
        <v>28</v>
      </c>
      <c r="D83" s="52" t="s">
        <v>3</v>
      </c>
      <c r="E83" s="40"/>
      <c r="F83" s="13">
        <v>42005</v>
      </c>
      <c r="G83" s="15"/>
      <c r="H83" s="47"/>
      <c r="I83" s="72"/>
      <c r="J83" s="55"/>
    </row>
    <row r="84" spans="2:10" s="3" customFormat="1" ht="33" customHeight="1" x14ac:dyDescent="0.25">
      <c r="B84" s="10"/>
      <c r="C84" s="19" t="s">
        <v>56</v>
      </c>
      <c r="D84" s="10"/>
      <c r="E84" s="61"/>
      <c r="F84" s="13"/>
      <c r="G84" s="12"/>
      <c r="H84" s="24">
        <f>H10+H23+H61+H75</f>
        <v>6195.1</v>
      </c>
      <c r="I84" s="71">
        <f>I10+I23+I61+I75</f>
        <v>5074.8</v>
      </c>
      <c r="J84" s="32"/>
    </row>
    <row r="85" spans="2:10" x14ac:dyDescent="0.3">
      <c r="F85" s="36"/>
    </row>
    <row r="93" spans="2:10" x14ac:dyDescent="0.3">
      <c r="H93" s="51"/>
    </row>
  </sheetData>
  <mergeCells count="12">
    <mergeCell ref="H6:H8"/>
    <mergeCell ref="I6:I8"/>
    <mergeCell ref="C1:J1"/>
    <mergeCell ref="C2:J2"/>
    <mergeCell ref="B5:B8"/>
    <mergeCell ref="C5:C8"/>
    <mergeCell ref="D5:D8"/>
    <mergeCell ref="E5:E8"/>
    <mergeCell ref="F5:F8"/>
    <mergeCell ref="G5:G8"/>
    <mergeCell ref="H5:I5"/>
    <mergeCell ref="J5:J8"/>
  </mergeCells>
  <pageMargins left="0.31496062992125984" right="0.11811023622047245" top="0.15748031496062992" bottom="0.15748031496062992" header="0.31496062992125984" footer="0.31496062992125984"/>
  <pageSetup paperSize="9" scale="56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3"/>
  <sheetViews>
    <sheetView topLeftCell="A73" workbookViewId="0">
      <selection activeCell="I77" sqref="I77"/>
    </sheetView>
  </sheetViews>
  <sheetFormatPr defaultRowHeight="18.75" x14ac:dyDescent="0.3"/>
  <cols>
    <col min="2" max="2" width="12.7109375" style="76" customWidth="1"/>
    <col min="3" max="3" width="75.7109375" style="5" customWidth="1"/>
    <col min="4" max="4" width="18.5703125" style="5" customWidth="1"/>
    <col min="5" max="5" width="21.140625" style="5" customWidth="1"/>
    <col min="6" max="6" width="17" style="5" customWidth="1"/>
    <col min="7" max="7" width="24.140625" style="5" customWidth="1"/>
    <col min="8" max="8" width="30.28515625" style="44" customWidth="1"/>
    <col min="9" max="9" width="25.42578125" style="69" customWidth="1"/>
    <col min="10" max="10" width="19.28515625" style="31" customWidth="1"/>
  </cols>
  <sheetData>
    <row r="1" spans="2:10" s="7" customFormat="1" x14ac:dyDescent="0.3">
      <c r="B1" s="75"/>
      <c r="C1" s="101" t="s">
        <v>152</v>
      </c>
      <c r="D1" s="101"/>
      <c r="E1" s="101"/>
      <c r="F1" s="101"/>
      <c r="G1" s="101"/>
      <c r="H1" s="101"/>
      <c r="I1" s="101"/>
      <c r="J1" s="101"/>
    </row>
    <row r="2" spans="2:10" ht="1.5" customHeight="1" x14ac:dyDescent="0.3">
      <c r="C2" s="102"/>
      <c r="D2" s="102"/>
      <c r="E2" s="102"/>
      <c r="F2" s="102"/>
      <c r="G2" s="102"/>
      <c r="H2" s="102"/>
      <c r="I2" s="102"/>
      <c r="J2" s="102"/>
    </row>
    <row r="3" spans="2:10" hidden="1" x14ac:dyDescent="0.3"/>
    <row r="5" spans="2:10" s="1" customFormat="1" ht="61.5" customHeight="1" x14ac:dyDescent="0.25">
      <c r="B5" s="100" t="s">
        <v>0</v>
      </c>
      <c r="C5" s="100" t="s">
        <v>1</v>
      </c>
      <c r="D5" s="100" t="s">
        <v>2</v>
      </c>
      <c r="E5" s="103" t="s">
        <v>57</v>
      </c>
      <c r="F5" s="103" t="s">
        <v>58</v>
      </c>
      <c r="G5" s="103" t="s">
        <v>59</v>
      </c>
      <c r="H5" s="104" t="s">
        <v>126</v>
      </c>
      <c r="I5" s="104"/>
      <c r="J5" s="103" t="s">
        <v>62</v>
      </c>
    </row>
    <row r="6" spans="2:10" s="1" customFormat="1" ht="15.75" customHeight="1" x14ac:dyDescent="0.25">
      <c r="B6" s="100"/>
      <c r="C6" s="100"/>
      <c r="D6" s="100"/>
      <c r="E6" s="103"/>
      <c r="F6" s="103"/>
      <c r="G6" s="103"/>
      <c r="H6" s="104" t="s">
        <v>60</v>
      </c>
      <c r="I6" s="105" t="s">
        <v>142</v>
      </c>
      <c r="J6" s="103"/>
    </row>
    <row r="7" spans="2:10" s="1" customFormat="1" ht="40.5" customHeight="1" x14ac:dyDescent="0.25">
      <c r="B7" s="100"/>
      <c r="C7" s="100"/>
      <c r="D7" s="100"/>
      <c r="E7" s="103"/>
      <c r="F7" s="103"/>
      <c r="G7" s="103"/>
      <c r="H7" s="104"/>
      <c r="I7" s="105"/>
      <c r="J7" s="103"/>
    </row>
    <row r="8" spans="2:10" s="1" customFormat="1" ht="13.5" hidden="1" customHeight="1" x14ac:dyDescent="0.25">
      <c r="B8" s="100"/>
      <c r="C8" s="100"/>
      <c r="D8" s="100"/>
      <c r="E8" s="103"/>
      <c r="F8" s="103"/>
      <c r="G8" s="103"/>
      <c r="H8" s="104"/>
      <c r="I8" s="105"/>
      <c r="J8" s="103"/>
    </row>
    <row r="9" spans="2:10" ht="31.5" customHeight="1" x14ac:dyDescent="0.25">
      <c r="B9" s="74">
        <v>1</v>
      </c>
      <c r="C9" s="74">
        <v>2</v>
      </c>
      <c r="D9" s="74">
        <v>3</v>
      </c>
      <c r="E9" s="74">
        <v>4</v>
      </c>
      <c r="F9" s="74">
        <v>5</v>
      </c>
      <c r="G9" s="74">
        <v>6</v>
      </c>
      <c r="H9" s="46">
        <v>7</v>
      </c>
      <c r="I9" s="70">
        <v>8</v>
      </c>
      <c r="J9" s="74">
        <v>9</v>
      </c>
    </row>
    <row r="10" spans="2:10" s="3" customFormat="1" ht="109.5" customHeight="1" x14ac:dyDescent="0.25">
      <c r="B10" s="10"/>
      <c r="C10" s="11" t="s">
        <v>84</v>
      </c>
      <c r="D10" s="10" t="s">
        <v>3</v>
      </c>
      <c r="E10" s="12"/>
      <c r="F10" s="13">
        <v>42005</v>
      </c>
      <c r="G10" s="13">
        <v>42369</v>
      </c>
      <c r="H10" s="24">
        <v>2964.1</v>
      </c>
      <c r="I10" s="71">
        <f>I17+I18+I19+I20</f>
        <v>2451.38</v>
      </c>
      <c r="J10" s="32"/>
    </row>
    <row r="11" spans="2:10" ht="15.75" x14ac:dyDescent="0.25">
      <c r="B11" s="74" t="s">
        <v>4</v>
      </c>
      <c r="C11" s="14" t="s">
        <v>5</v>
      </c>
      <c r="D11" s="74" t="s">
        <v>3</v>
      </c>
      <c r="E11" s="15"/>
      <c r="F11" s="13"/>
      <c r="G11" s="15"/>
      <c r="H11" s="47"/>
      <c r="I11" s="72"/>
      <c r="J11" s="77"/>
    </row>
    <row r="12" spans="2:10" ht="78.75" x14ac:dyDescent="0.25">
      <c r="B12" s="16" t="s">
        <v>63</v>
      </c>
      <c r="C12" s="14" t="s">
        <v>6</v>
      </c>
      <c r="D12" s="74" t="s">
        <v>3</v>
      </c>
      <c r="E12" s="60" t="s">
        <v>114</v>
      </c>
      <c r="F12" s="13">
        <v>42005</v>
      </c>
      <c r="G12" s="15"/>
      <c r="H12" s="47" t="s">
        <v>110</v>
      </c>
      <c r="I12" s="72"/>
      <c r="J12" s="77"/>
    </row>
    <row r="13" spans="2:10" ht="76.5" customHeight="1" x14ac:dyDescent="0.25">
      <c r="B13" s="16" t="s">
        <v>64</v>
      </c>
      <c r="C13" s="14" t="s">
        <v>7</v>
      </c>
      <c r="D13" s="74" t="s">
        <v>3</v>
      </c>
      <c r="E13" s="60" t="s">
        <v>115</v>
      </c>
      <c r="F13" s="13">
        <v>42005</v>
      </c>
      <c r="G13" s="15"/>
      <c r="H13" s="47" t="s">
        <v>110</v>
      </c>
      <c r="I13" s="79"/>
      <c r="J13" s="77"/>
    </row>
    <row r="14" spans="2:10" ht="15.75" x14ac:dyDescent="0.25">
      <c r="B14" s="16" t="s">
        <v>65</v>
      </c>
      <c r="C14" s="14" t="s">
        <v>8</v>
      </c>
      <c r="D14" s="74" t="s">
        <v>3</v>
      </c>
      <c r="E14" s="40" t="s">
        <v>116</v>
      </c>
      <c r="F14" s="13">
        <v>42005</v>
      </c>
      <c r="G14" s="15"/>
      <c r="H14" s="47" t="s">
        <v>110</v>
      </c>
      <c r="I14" s="79"/>
      <c r="J14" s="77"/>
    </row>
    <row r="15" spans="2:10" ht="15.75" x14ac:dyDescent="0.25">
      <c r="B15" s="16" t="s">
        <v>66</v>
      </c>
      <c r="C15" s="14" t="s">
        <v>9</v>
      </c>
      <c r="D15" s="74" t="s">
        <v>3</v>
      </c>
      <c r="E15" s="40" t="s">
        <v>117</v>
      </c>
      <c r="F15" s="13">
        <v>42005</v>
      </c>
      <c r="G15" s="15"/>
      <c r="H15" s="47" t="s">
        <v>110</v>
      </c>
      <c r="I15" s="79"/>
      <c r="J15" s="77"/>
    </row>
    <row r="16" spans="2:10" ht="15.75" x14ac:dyDescent="0.25">
      <c r="B16" s="16" t="s">
        <v>67</v>
      </c>
      <c r="C16" s="14" t="s">
        <v>10</v>
      </c>
      <c r="D16" s="74" t="s">
        <v>3</v>
      </c>
      <c r="E16" s="40" t="s">
        <v>119</v>
      </c>
      <c r="F16" s="13">
        <v>42005</v>
      </c>
      <c r="G16" s="15"/>
      <c r="H16" s="47" t="s">
        <v>110</v>
      </c>
      <c r="I16" s="79"/>
      <c r="J16" s="77"/>
    </row>
    <row r="17" spans="2:10" ht="31.5" x14ac:dyDescent="0.25">
      <c r="B17" s="16" t="s">
        <v>68</v>
      </c>
      <c r="C17" s="14" t="s">
        <v>11</v>
      </c>
      <c r="D17" s="74" t="s">
        <v>3</v>
      </c>
      <c r="E17" s="40" t="s">
        <v>118</v>
      </c>
      <c r="F17" s="13">
        <v>42005</v>
      </c>
      <c r="G17" s="13">
        <v>42369</v>
      </c>
      <c r="H17" s="47">
        <v>360.1</v>
      </c>
      <c r="I17" s="79">
        <v>265.56</v>
      </c>
      <c r="J17" s="77"/>
    </row>
    <row r="18" spans="2:10" ht="63" x14ac:dyDescent="0.25">
      <c r="B18" s="16" t="s">
        <v>69</v>
      </c>
      <c r="C18" s="14" t="s">
        <v>146</v>
      </c>
      <c r="D18" s="74" t="s">
        <v>3</v>
      </c>
      <c r="E18" s="40" t="s">
        <v>120</v>
      </c>
      <c r="F18" s="13">
        <v>42005</v>
      </c>
      <c r="G18" s="13">
        <v>42369</v>
      </c>
      <c r="H18" s="47">
        <v>970.6</v>
      </c>
      <c r="I18" s="79">
        <v>970.6</v>
      </c>
      <c r="J18" s="77" t="s">
        <v>144</v>
      </c>
    </row>
    <row r="19" spans="2:10" ht="31.5" x14ac:dyDescent="0.25">
      <c r="B19" s="16" t="s">
        <v>70</v>
      </c>
      <c r="C19" s="14" t="s">
        <v>13</v>
      </c>
      <c r="D19" s="74" t="s">
        <v>3</v>
      </c>
      <c r="E19" s="40" t="s">
        <v>121</v>
      </c>
      <c r="F19" s="13">
        <v>42005</v>
      </c>
      <c r="G19" s="13">
        <v>42369</v>
      </c>
      <c r="H19" s="47">
        <v>487.4</v>
      </c>
      <c r="I19" s="79">
        <v>287.88</v>
      </c>
      <c r="J19" s="77"/>
    </row>
    <row r="20" spans="2:10" ht="63" x14ac:dyDescent="0.25">
      <c r="B20" s="16" t="s">
        <v>71</v>
      </c>
      <c r="C20" s="14" t="s">
        <v>14</v>
      </c>
      <c r="D20" s="74" t="s">
        <v>3</v>
      </c>
      <c r="E20" s="40" t="s">
        <v>122</v>
      </c>
      <c r="F20" s="13">
        <v>42005</v>
      </c>
      <c r="G20" s="13">
        <v>42369</v>
      </c>
      <c r="H20" s="47">
        <v>1146</v>
      </c>
      <c r="I20" s="79">
        <v>927.34</v>
      </c>
      <c r="J20" s="77" t="s">
        <v>148</v>
      </c>
    </row>
    <row r="21" spans="2:10" ht="15.75" x14ac:dyDescent="0.25">
      <c r="B21" s="16" t="s">
        <v>4</v>
      </c>
      <c r="C21" s="14" t="s">
        <v>15</v>
      </c>
      <c r="D21" s="74" t="s">
        <v>3</v>
      </c>
      <c r="E21" s="40"/>
      <c r="F21" s="13">
        <v>42005</v>
      </c>
      <c r="G21" s="15"/>
      <c r="H21" s="47"/>
      <c r="I21" s="79"/>
      <c r="J21" s="77"/>
    </row>
    <row r="22" spans="2:10" ht="15.75" x14ac:dyDescent="0.25">
      <c r="B22" s="16"/>
      <c r="C22" s="14" t="s">
        <v>16</v>
      </c>
      <c r="D22" s="74"/>
      <c r="E22" s="40"/>
      <c r="F22" s="13">
        <v>42005</v>
      </c>
      <c r="G22" s="15"/>
      <c r="H22" s="47"/>
      <c r="I22" s="79"/>
      <c r="J22" s="77"/>
    </row>
    <row r="23" spans="2:10" s="3" customFormat="1" ht="31.5" x14ac:dyDescent="0.25">
      <c r="B23" s="18">
        <v>2</v>
      </c>
      <c r="C23" s="19" t="s">
        <v>17</v>
      </c>
      <c r="D23" s="10" t="s">
        <v>3</v>
      </c>
      <c r="E23" s="61"/>
      <c r="F23" s="13">
        <v>42005</v>
      </c>
      <c r="G23" s="13">
        <v>42369</v>
      </c>
      <c r="H23" s="24">
        <f>H27</f>
        <v>177</v>
      </c>
      <c r="I23" s="80">
        <v>177</v>
      </c>
      <c r="J23" s="32"/>
    </row>
    <row r="24" spans="2:10" ht="15.75" x14ac:dyDescent="0.25">
      <c r="B24" s="16" t="s">
        <v>72</v>
      </c>
      <c r="C24" s="14" t="s">
        <v>5</v>
      </c>
      <c r="D24" s="74" t="s">
        <v>3</v>
      </c>
      <c r="E24" s="40"/>
      <c r="F24" s="13"/>
      <c r="G24" s="15"/>
      <c r="H24" s="47"/>
      <c r="I24" s="79"/>
      <c r="J24" s="77"/>
    </row>
    <row r="25" spans="2:10" ht="47.25" x14ac:dyDescent="0.25">
      <c r="B25" s="16" t="s">
        <v>73</v>
      </c>
      <c r="C25" s="14" t="s">
        <v>18</v>
      </c>
      <c r="D25" s="74" t="s">
        <v>3</v>
      </c>
      <c r="E25" s="60" t="s">
        <v>123</v>
      </c>
      <c r="F25" s="13">
        <v>42005</v>
      </c>
      <c r="G25" s="15"/>
      <c r="H25" s="47" t="s">
        <v>110</v>
      </c>
      <c r="I25" s="79"/>
      <c r="J25" s="77"/>
    </row>
    <row r="26" spans="2:10" ht="110.25" x14ac:dyDescent="0.25">
      <c r="B26" s="16" t="s">
        <v>74</v>
      </c>
      <c r="C26" s="14" t="s">
        <v>154</v>
      </c>
      <c r="D26" s="74" t="s">
        <v>3</v>
      </c>
      <c r="E26" s="60" t="s">
        <v>153</v>
      </c>
      <c r="F26" s="13">
        <v>42005</v>
      </c>
      <c r="G26" s="15"/>
      <c r="H26" s="47" t="s">
        <v>110</v>
      </c>
      <c r="I26" s="79"/>
      <c r="J26" s="77"/>
    </row>
    <row r="27" spans="2:10" ht="63" x14ac:dyDescent="0.25">
      <c r="B27" s="16" t="s">
        <v>75</v>
      </c>
      <c r="C27" s="14" t="s">
        <v>20</v>
      </c>
      <c r="D27" s="74" t="s">
        <v>3</v>
      </c>
      <c r="E27" s="40" t="s">
        <v>125</v>
      </c>
      <c r="F27" s="13">
        <v>42005</v>
      </c>
      <c r="G27" s="13">
        <v>42369</v>
      </c>
      <c r="H27" s="47">
        <v>177</v>
      </c>
      <c r="I27" s="79">
        <v>177</v>
      </c>
      <c r="J27" s="77" t="s">
        <v>147</v>
      </c>
    </row>
    <row r="28" spans="2:10" ht="47.25" x14ac:dyDescent="0.25">
      <c r="B28" s="16" t="s">
        <v>76</v>
      </c>
      <c r="C28" s="14" t="s">
        <v>21</v>
      </c>
      <c r="D28" s="74" t="s">
        <v>3</v>
      </c>
      <c r="E28" s="40"/>
      <c r="F28" s="13">
        <v>42005</v>
      </c>
      <c r="G28" s="15"/>
      <c r="H28" s="47" t="s">
        <v>110</v>
      </c>
      <c r="I28" s="79"/>
      <c r="J28" s="77"/>
    </row>
    <row r="29" spans="2:10" ht="31.5" x14ac:dyDescent="0.25">
      <c r="B29" s="16" t="s">
        <v>77</v>
      </c>
      <c r="C29" s="14" t="s">
        <v>22</v>
      </c>
      <c r="D29" s="74" t="s">
        <v>3</v>
      </c>
      <c r="E29" s="40"/>
      <c r="F29" s="13">
        <v>42005</v>
      </c>
      <c r="G29" s="15"/>
      <c r="H29" s="47" t="s">
        <v>110</v>
      </c>
      <c r="I29" s="79"/>
      <c r="J29" s="77"/>
    </row>
    <row r="30" spans="2:10" ht="15.75" x14ac:dyDescent="0.25">
      <c r="B30" s="16" t="s">
        <v>78</v>
      </c>
      <c r="C30" s="14" t="s">
        <v>23</v>
      </c>
      <c r="D30" s="74" t="s">
        <v>3</v>
      </c>
      <c r="E30" s="40"/>
      <c r="F30" s="13">
        <v>42005</v>
      </c>
      <c r="G30" s="15"/>
      <c r="H30" s="47" t="s">
        <v>110</v>
      </c>
      <c r="I30" s="79"/>
      <c r="J30" s="77"/>
    </row>
    <row r="31" spans="2:10" ht="31.5" x14ac:dyDescent="0.25">
      <c r="B31" s="16" t="s">
        <v>79</v>
      </c>
      <c r="C31" s="14" t="s">
        <v>24</v>
      </c>
      <c r="D31" s="74" t="s">
        <v>3</v>
      </c>
      <c r="E31" s="40"/>
      <c r="F31" s="13">
        <v>42005</v>
      </c>
      <c r="G31" s="15"/>
      <c r="H31" s="47" t="s">
        <v>110</v>
      </c>
      <c r="I31" s="79"/>
      <c r="J31" s="77"/>
    </row>
    <row r="32" spans="2:10" ht="47.25" x14ac:dyDescent="0.25">
      <c r="B32" s="16" t="s">
        <v>80</v>
      </c>
      <c r="C32" s="14" t="s">
        <v>25</v>
      </c>
      <c r="D32" s="74" t="s">
        <v>3</v>
      </c>
      <c r="E32" s="40"/>
      <c r="F32" s="13">
        <v>42005</v>
      </c>
      <c r="G32" s="15"/>
      <c r="H32" s="47" t="s">
        <v>110</v>
      </c>
      <c r="I32" s="79"/>
      <c r="J32" s="77"/>
    </row>
    <row r="33" spans="2:10" ht="31.5" x14ac:dyDescent="0.25">
      <c r="B33" s="16" t="s">
        <v>81</v>
      </c>
      <c r="C33" s="14" t="s">
        <v>26</v>
      </c>
      <c r="D33" s="74" t="s">
        <v>3</v>
      </c>
      <c r="E33" s="40"/>
      <c r="F33" s="13">
        <v>42005</v>
      </c>
      <c r="G33" s="15"/>
      <c r="H33" s="47" t="s">
        <v>110</v>
      </c>
      <c r="I33" s="79"/>
      <c r="J33" s="77"/>
    </row>
    <row r="34" spans="2:10" ht="15.75" x14ac:dyDescent="0.25">
      <c r="B34" s="16" t="s">
        <v>82</v>
      </c>
      <c r="C34" s="14" t="s">
        <v>27</v>
      </c>
      <c r="D34" s="74" t="s">
        <v>3</v>
      </c>
      <c r="E34" s="40"/>
      <c r="F34" s="13">
        <v>42005</v>
      </c>
      <c r="G34" s="15"/>
      <c r="H34" s="47" t="s">
        <v>110</v>
      </c>
      <c r="I34" s="79"/>
      <c r="J34" s="77"/>
    </row>
    <row r="35" spans="2:10" ht="15.75" x14ac:dyDescent="0.25">
      <c r="B35" s="16"/>
      <c r="C35" s="14" t="s">
        <v>28</v>
      </c>
      <c r="D35" s="74" t="s">
        <v>3</v>
      </c>
      <c r="E35" s="40"/>
      <c r="F35" s="13">
        <v>42005</v>
      </c>
      <c r="G35" s="15"/>
      <c r="H35" s="47"/>
      <c r="I35" s="79"/>
      <c r="J35" s="77"/>
    </row>
    <row r="36" spans="2:10" ht="15.75" x14ac:dyDescent="0.25">
      <c r="B36" s="16"/>
      <c r="C36" s="14" t="s">
        <v>29</v>
      </c>
      <c r="D36" s="74"/>
      <c r="E36" s="40"/>
      <c r="F36" s="13">
        <v>42005</v>
      </c>
      <c r="G36" s="15"/>
      <c r="H36" s="47"/>
      <c r="I36" s="79"/>
      <c r="J36" s="77"/>
    </row>
    <row r="37" spans="2:10" s="2" customFormat="1" ht="47.25" x14ac:dyDescent="0.25">
      <c r="B37" s="20" t="s">
        <v>83</v>
      </c>
      <c r="C37" s="21" t="s">
        <v>30</v>
      </c>
      <c r="D37" s="22" t="s">
        <v>3</v>
      </c>
      <c r="E37" s="61"/>
      <c r="F37" s="13">
        <v>42005</v>
      </c>
      <c r="G37" s="23"/>
      <c r="H37" s="24" t="s">
        <v>110</v>
      </c>
      <c r="I37" s="80"/>
      <c r="J37" s="33"/>
    </row>
    <row r="38" spans="2:10" ht="15.75" x14ac:dyDescent="0.25">
      <c r="B38" s="16" t="s">
        <v>85</v>
      </c>
      <c r="C38" s="14" t="s">
        <v>5</v>
      </c>
      <c r="D38" s="74" t="s">
        <v>3</v>
      </c>
      <c r="E38" s="40"/>
      <c r="F38" s="13">
        <v>42005</v>
      </c>
      <c r="G38" s="15"/>
      <c r="H38" s="47"/>
      <c r="I38" s="79"/>
      <c r="J38" s="77"/>
    </row>
    <row r="39" spans="2:10" ht="63" x14ac:dyDescent="0.25">
      <c r="B39" s="16" t="s">
        <v>86</v>
      </c>
      <c r="C39" s="14" t="s">
        <v>31</v>
      </c>
      <c r="D39" s="74" t="s">
        <v>3</v>
      </c>
      <c r="E39" s="40"/>
      <c r="F39" s="13">
        <v>42005</v>
      </c>
      <c r="G39" s="15"/>
      <c r="H39" s="47" t="s">
        <v>110</v>
      </c>
      <c r="I39" s="79"/>
      <c r="J39" s="77"/>
    </row>
    <row r="40" spans="2:10" ht="31.5" x14ac:dyDescent="0.25">
      <c r="B40" s="16" t="s">
        <v>87</v>
      </c>
      <c r="C40" s="14" t="s">
        <v>32</v>
      </c>
      <c r="D40" s="74" t="s">
        <v>3</v>
      </c>
      <c r="E40" s="40"/>
      <c r="F40" s="13">
        <v>42005</v>
      </c>
      <c r="G40" s="15"/>
      <c r="H40" s="47" t="s">
        <v>110</v>
      </c>
      <c r="I40" s="79"/>
      <c r="J40" s="77"/>
    </row>
    <row r="41" spans="2:10" ht="15.75" x14ac:dyDescent="0.25">
      <c r="B41" s="16"/>
      <c r="C41" s="14" t="s">
        <v>28</v>
      </c>
      <c r="D41" s="74" t="s">
        <v>3</v>
      </c>
      <c r="E41" s="40"/>
      <c r="F41" s="13">
        <v>42005</v>
      </c>
      <c r="G41" s="15"/>
      <c r="H41" s="47"/>
      <c r="I41" s="79"/>
      <c r="J41" s="77"/>
    </row>
    <row r="42" spans="2:10" ht="15.75" x14ac:dyDescent="0.25">
      <c r="B42" s="16"/>
      <c r="C42" s="14" t="s">
        <v>29</v>
      </c>
      <c r="D42" s="74"/>
      <c r="E42" s="40"/>
      <c r="F42" s="13">
        <v>42005</v>
      </c>
      <c r="G42" s="15"/>
      <c r="H42" s="47"/>
      <c r="I42" s="79"/>
      <c r="J42" s="77"/>
    </row>
    <row r="43" spans="2:10" s="3" customFormat="1" ht="15.75" x14ac:dyDescent="0.25">
      <c r="B43" s="18"/>
      <c r="C43" s="19" t="s">
        <v>33</v>
      </c>
      <c r="D43" s="10" t="s">
        <v>3</v>
      </c>
      <c r="E43" s="61"/>
      <c r="F43" s="13">
        <v>42005</v>
      </c>
      <c r="G43" s="12"/>
      <c r="H43" s="24"/>
      <c r="I43" s="80"/>
      <c r="J43" s="32"/>
    </row>
    <row r="44" spans="2:10" ht="15.75" x14ac:dyDescent="0.25">
      <c r="B44" s="16" t="s">
        <v>88</v>
      </c>
      <c r="C44" s="14" t="s">
        <v>5</v>
      </c>
      <c r="D44" s="74" t="s">
        <v>3</v>
      </c>
      <c r="E44" s="40"/>
      <c r="F44" s="13">
        <v>42005</v>
      </c>
      <c r="G44" s="15"/>
      <c r="H44" s="47" t="s">
        <v>110</v>
      </c>
      <c r="I44" s="79"/>
      <c r="J44" s="77"/>
    </row>
    <row r="45" spans="2:10" ht="31.5" x14ac:dyDescent="0.25">
      <c r="B45" s="16" t="s">
        <v>89</v>
      </c>
      <c r="C45" s="14" t="s">
        <v>34</v>
      </c>
      <c r="D45" s="74" t="s">
        <v>3</v>
      </c>
      <c r="E45" s="40"/>
      <c r="F45" s="13">
        <v>42005</v>
      </c>
      <c r="G45" s="15"/>
      <c r="H45" s="47"/>
      <c r="I45" s="79"/>
      <c r="J45" s="77"/>
    </row>
    <row r="46" spans="2:10" ht="31.5" x14ac:dyDescent="0.25">
      <c r="B46" s="16" t="s">
        <v>90</v>
      </c>
      <c r="C46" s="14" t="s">
        <v>35</v>
      </c>
      <c r="D46" s="74" t="s">
        <v>3</v>
      </c>
      <c r="E46" s="40"/>
      <c r="F46" s="13">
        <v>42005</v>
      </c>
      <c r="G46" s="15"/>
      <c r="H46" s="47" t="s">
        <v>110</v>
      </c>
      <c r="I46" s="79"/>
      <c r="J46" s="77"/>
    </row>
    <row r="47" spans="2:10" ht="31.5" x14ac:dyDescent="0.25">
      <c r="B47" s="16" t="s">
        <v>91</v>
      </c>
      <c r="C47" s="14" t="s">
        <v>36</v>
      </c>
      <c r="D47" s="74" t="s">
        <v>3</v>
      </c>
      <c r="E47" s="40"/>
      <c r="F47" s="13">
        <v>42005</v>
      </c>
      <c r="G47" s="15"/>
      <c r="H47" s="47" t="s">
        <v>110</v>
      </c>
      <c r="I47" s="79"/>
      <c r="J47" s="77"/>
    </row>
    <row r="48" spans="2:10" ht="15.75" x14ac:dyDescent="0.25">
      <c r="B48" s="16" t="s">
        <v>92</v>
      </c>
      <c r="C48" s="14" t="s">
        <v>37</v>
      </c>
      <c r="D48" s="74" t="s">
        <v>3</v>
      </c>
      <c r="E48" s="40"/>
      <c r="F48" s="13">
        <v>42005</v>
      </c>
      <c r="G48" s="15"/>
      <c r="H48" s="47" t="s">
        <v>110</v>
      </c>
      <c r="I48" s="79"/>
      <c r="J48" s="77"/>
    </row>
    <row r="49" spans="2:10" ht="15.75" x14ac:dyDescent="0.25">
      <c r="B49" s="16"/>
      <c r="C49" s="14" t="s">
        <v>28</v>
      </c>
      <c r="D49" s="74" t="s">
        <v>3</v>
      </c>
      <c r="E49" s="40"/>
      <c r="F49" s="13">
        <v>42005</v>
      </c>
      <c r="G49" s="15"/>
      <c r="H49" s="47" t="s">
        <v>110</v>
      </c>
      <c r="I49" s="79"/>
      <c r="J49" s="77"/>
    </row>
    <row r="50" spans="2:10" ht="15.75" x14ac:dyDescent="0.25">
      <c r="B50" s="16"/>
      <c r="C50" s="14" t="s">
        <v>29</v>
      </c>
      <c r="D50" s="74"/>
      <c r="E50" s="40"/>
      <c r="F50" s="13">
        <v>42005</v>
      </c>
      <c r="G50" s="15"/>
      <c r="H50" s="47"/>
      <c r="I50" s="79"/>
      <c r="J50" s="77"/>
    </row>
    <row r="51" spans="2:10" s="3" customFormat="1" ht="15.75" x14ac:dyDescent="0.25">
      <c r="B51" s="18" t="s">
        <v>93</v>
      </c>
      <c r="C51" s="19" t="s">
        <v>38</v>
      </c>
      <c r="D51" s="10" t="s">
        <v>3</v>
      </c>
      <c r="E51" s="61"/>
      <c r="F51" s="13">
        <v>42005</v>
      </c>
      <c r="G51" s="12"/>
      <c r="H51" s="24" t="s">
        <v>110</v>
      </c>
      <c r="I51" s="80"/>
      <c r="J51" s="32"/>
    </row>
    <row r="52" spans="2:10" ht="15.75" x14ac:dyDescent="0.25">
      <c r="B52" s="16" t="s">
        <v>40</v>
      </c>
      <c r="C52" s="14" t="s">
        <v>5</v>
      </c>
      <c r="D52" s="74" t="s">
        <v>3</v>
      </c>
      <c r="E52" s="40"/>
      <c r="F52" s="13">
        <v>42005</v>
      </c>
      <c r="G52" s="15"/>
      <c r="H52" s="47"/>
      <c r="I52" s="79"/>
      <c r="J52" s="77"/>
    </row>
    <row r="53" spans="2:10" ht="31.5" x14ac:dyDescent="0.25">
      <c r="B53" s="16" t="s">
        <v>94</v>
      </c>
      <c r="C53" s="14" t="s">
        <v>39</v>
      </c>
      <c r="D53" s="74" t="s">
        <v>3</v>
      </c>
      <c r="E53" s="40"/>
      <c r="F53" s="13">
        <v>42005</v>
      </c>
      <c r="G53" s="15"/>
      <c r="H53" s="47" t="s">
        <v>110</v>
      </c>
      <c r="I53" s="79"/>
      <c r="J53" s="77"/>
    </row>
    <row r="54" spans="2:10" ht="15.75" x14ac:dyDescent="0.25">
      <c r="B54" s="16"/>
      <c r="C54" s="14" t="s">
        <v>28</v>
      </c>
      <c r="D54" s="74" t="s">
        <v>3</v>
      </c>
      <c r="E54" s="40"/>
      <c r="F54" s="13">
        <v>42005</v>
      </c>
      <c r="G54" s="15"/>
      <c r="H54" s="47"/>
      <c r="I54" s="79"/>
      <c r="J54" s="77"/>
    </row>
    <row r="55" spans="2:10" ht="15.75" x14ac:dyDescent="0.25">
      <c r="B55" s="16"/>
      <c r="C55" s="14" t="s">
        <v>29</v>
      </c>
      <c r="D55" s="74"/>
      <c r="E55" s="40"/>
      <c r="F55" s="13">
        <v>42005</v>
      </c>
      <c r="G55" s="15"/>
      <c r="H55" s="47"/>
      <c r="I55" s="79"/>
      <c r="J55" s="77"/>
    </row>
    <row r="56" spans="2:10" s="3" customFormat="1" ht="15.75" x14ac:dyDescent="0.25">
      <c r="B56" s="18" t="s">
        <v>111</v>
      </c>
      <c r="C56" s="19" t="s">
        <v>41</v>
      </c>
      <c r="D56" s="10" t="s">
        <v>3</v>
      </c>
      <c r="E56" s="61"/>
      <c r="F56" s="13">
        <v>42005</v>
      </c>
      <c r="G56" s="12"/>
      <c r="H56" s="24" t="s">
        <v>110</v>
      </c>
      <c r="I56" s="80"/>
      <c r="J56" s="32"/>
    </row>
    <row r="57" spans="2:10" ht="15.75" x14ac:dyDescent="0.25">
      <c r="B57" s="16" t="s">
        <v>95</v>
      </c>
      <c r="C57" s="14" t="s">
        <v>42</v>
      </c>
      <c r="D57" s="74" t="s">
        <v>3</v>
      </c>
      <c r="E57" s="40"/>
      <c r="F57" s="13">
        <v>42005</v>
      </c>
      <c r="G57" s="15"/>
      <c r="H57" s="47"/>
      <c r="I57" s="79"/>
      <c r="J57" s="77"/>
    </row>
    <row r="58" spans="2:10" ht="15.75" x14ac:dyDescent="0.25">
      <c r="B58" s="16" t="s">
        <v>96</v>
      </c>
      <c r="C58" s="14" t="s">
        <v>43</v>
      </c>
      <c r="D58" s="74" t="s">
        <v>3</v>
      </c>
      <c r="E58" s="40"/>
      <c r="F58" s="13">
        <v>42005</v>
      </c>
      <c r="G58" s="15"/>
      <c r="H58" s="47"/>
      <c r="I58" s="79"/>
      <c r="J58" s="77"/>
    </row>
    <row r="59" spans="2:10" ht="15.75" x14ac:dyDescent="0.25">
      <c r="B59" s="16"/>
      <c r="C59" s="14" t="s">
        <v>28</v>
      </c>
      <c r="D59" s="74" t="s">
        <v>3</v>
      </c>
      <c r="E59" s="40"/>
      <c r="F59" s="13">
        <v>42005</v>
      </c>
      <c r="G59" s="15"/>
      <c r="H59" s="47"/>
      <c r="I59" s="79"/>
      <c r="J59" s="77"/>
    </row>
    <row r="60" spans="2:10" ht="15.75" x14ac:dyDescent="0.25">
      <c r="B60" s="16"/>
      <c r="C60" s="14" t="s">
        <v>29</v>
      </c>
      <c r="D60" s="74"/>
      <c r="E60" s="40"/>
      <c r="F60" s="13">
        <v>42005</v>
      </c>
      <c r="G60" s="15"/>
      <c r="H60" s="47"/>
      <c r="I60" s="79"/>
      <c r="J60" s="77"/>
    </row>
    <row r="61" spans="2:10" s="3" customFormat="1" ht="31.5" x14ac:dyDescent="0.25">
      <c r="B61" s="18" t="s">
        <v>97</v>
      </c>
      <c r="C61" s="19" t="s">
        <v>44</v>
      </c>
      <c r="D61" s="10" t="s">
        <v>3</v>
      </c>
      <c r="E61" s="61"/>
      <c r="F61" s="13">
        <v>42005</v>
      </c>
      <c r="G61" s="13">
        <v>42369</v>
      </c>
      <c r="H61" s="24">
        <v>2844.3</v>
      </c>
      <c r="I61" s="80">
        <f>I65+I66</f>
        <v>2631.6</v>
      </c>
      <c r="J61" s="32"/>
    </row>
    <row r="62" spans="2:10" ht="15.75" x14ac:dyDescent="0.25">
      <c r="B62" s="16" t="s">
        <v>99</v>
      </c>
      <c r="C62" s="14" t="s">
        <v>5</v>
      </c>
      <c r="D62" s="74" t="s">
        <v>3</v>
      </c>
      <c r="E62" s="40"/>
      <c r="F62" s="13">
        <v>42005</v>
      </c>
      <c r="G62" s="15"/>
      <c r="H62" s="47"/>
      <c r="I62" s="79"/>
      <c r="J62" s="77"/>
    </row>
    <row r="63" spans="2:10" ht="31.5" x14ac:dyDescent="0.25">
      <c r="B63" s="16" t="s">
        <v>100</v>
      </c>
      <c r="C63" s="14" t="s">
        <v>45</v>
      </c>
      <c r="D63" s="74" t="s">
        <v>3</v>
      </c>
      <c r="E63" s="40"/>
      <c r="F63" s="13">
        <v>42005</v>
      </c>
      <c r="G63" s="15"/>
      <c r="H63" s="47" t="s">
        <v>110</v>
      </c>
      <c r="I63" s="79"/>
      <c r="J63" s="77"/>
    </row>
    <row r="64" spans="2:10" ht="15.75" x14ac:dyDescent="0.25">
      <c r="B64" s="16" t="s">
        <v>101</v>
      </c>
      <c r="C64" s="14" t="s">
        <v>46</v>
      </c>
      <c r="D64" s="74" t="s">
        <v>3</v>
      </c>
      <c r="E64" s="40"/>
      <c r="F64" s="13">
        <v>42005</v>
      </c>
      <c r="G64" s="15"/>
      <c r="H64" s="47" t="s">
        <v>110</v>
      </c>
      <c r="I64" s="79"/>
      <c r="J64" s="77"/>
    </row>
    <row r="65" spans="2:10" ht="31.5" x14ac:dyDescent="0.25">
      <c r="B65" s="16" t="s">
        <v>102</v>
      </c>
      <c r="C65" s="14" t="s">
        <v>47</v>
      </c>
      <c r="D65" s="74" t="s">
        <v>3</v>
      </c>
      <c r="E65" s="40"/>
      <c r="F65" s="13">
        <v>42005</v>
      </c>
      <c r="G65" s="13">
        <v>42369</v>
      </c>
      <c r="H65" s="47">
        <v>1512.7</v>
      </c>
      <c r="I65" s="79">
        <v>1300</v>
      </c>
      <c r="J65" s="77"/>
    </row>
    <row r="66" spans="2:10" ht="31.5" x14ac:dyDescent="0.25">
      <c r="B66" s="16" t="s">
        <v>103</v>
      </c>
      <c r="C66" s="14" t="s">
        <v>48</v>
      </c>
      <c r="D66" s="74" t="s">
        <v>3</v>
      </c>
      <c r="E66" s="40"/>
      <c r="F66" s="13">
        <v>42005</v>
      </c>
      <c r="G66" s="13">
        <v>42369</v>
      </c>
      <c r="H66" s="47">
        <v>1331.6</v>
      </c>
      <c r="I66" s="79">
        <v>1331.6</v>
      </c>
      <c r="J66" s="77"/>
    </row>
    <row r="67" spans="2:10" ht="15.75" x14ac:dyDescent="0.25">
      <c r="B67" s="16"/>
      <c r="C67" s="14" t="s">
        <v>28</v>
      </c>
      <c r="D67" s="74" t="s">
        <v>3</v>
      </c>
      <c r="E67" s="40"/>
      <c r="F67" s="13">
        <v>42005</v>
      </c>
      <c r="G67" s="15"/>
      <c r="H67" s="47"/>
      <c r="I67" s="79"/>
      <c r="J67" s="77"/>
    </row>
    <row r="68" spans="2:10" ht="15.75" x14ac:dyDescent="0.25">
      <c r="B68" s="16"/>
      <c r="C68" s="14" t="s">
        <v>29</v>
      </c>
      <c r="D68" s="74"/>
      <c r="E68" s="40"/>
      <c r="F68" s="13">
        <v>42005</v>
      </c>
      <c r="G68" s="15"/>
      <c r="H68" s="47"/>
      <c r="I68" s="79"/>
      <c r="J68" s="77"/>
    </row>
    <row r="69" spans="2:10" s="3" customFormat="1" ht="31.5" x14ac:dyDescent="0.25">
      <c r="B69" s="18" t="s">
        <v>98</v>
      </c>
      <c r="C69" s="19" t="s">
        <v>49</v>
      </c>
      <c r="D69" s="10" t="s">
        <v>3</v>
      </c>
      <c r="E69" s="61"/>
      <c r="F69" s="13">
        <v>42005</v>
      </c>
      <c r="G69" s="12"/>
      <c r="H69" s="24" t="s">
        <v>110</v>
      </c>
      <c r="I69" s="80"/>
      <c r="J69" s="32"/>
    </row>
    <row r="70" spans="2:10" ht="15.75" x14ac:dyDescent="0.25">
      <c r="B70" s="16" t="s">
        <v>104</v>
      </c>
      <c r="C70" s="14" t="s">
        <v>5</v>
      </c>
      <c r="D70" s="74" t="s">
        <v>3</v>
      </c>
      <c r="E70" s="40"/>
      <c r="F70" s="13">
        <v>42005</v>
      </c>
      <c r="G70" s="15"/>
      <c r="H70" s="47"/>
      <c r="I70" s="79"/>
      <c r="J70" s="77"/>
    </row>
    <row r="71" spans="2:10" ht="15.75" x14ac:dyDescent="0.25">
      <c r="B71" s="16" t="s">
        <v>112</v>
      </c>
      <c r="C71" s="14" t="s">
        <v>50</v>
      </c>
      <c r="D71" s="74" t="s">
        <v>3</v>
      </c>
      <c r="E71" s="40"/>
      <c r="F71" s="13">
        <v>42005</v>
      </c>
      <c r="G71" s="15"/>
      <c r="H71" s="47" t="s">
        <v>110</v>
      </c>
      <c r="I71" s="79"/>
      <c r="J71" s="77"/>
    </row>
    <row r="72" spans="2:10" ht="15.75" x14ac:dyDescent="0.25">
      <c r="B72" s="16"/>
      <c r="C72" s="14" t="s">
        <v>28</v>
      </c>
      <c r="D72" s="74" t="s">
        <v>3</v>
      </c>
      <c r="E72" s="40"/>
      <c r="F72" s="13">
        <v>42005</v>
      </c>
      <c r="G72" s="15"/>
      <c r="H72" s="47"/>
      <c r="I72" s="79"/>
      <c r="J72" s="77"/>
    </row>
    <row r="73" spans="2:10" ht="15.75" x14ac:dyDescent="0.25">
      <c r="B73" s="16"/>
      <c r="C73" s="14" t="s">
        <v>29</v>
      </c>
      <c r="D73" s="74"/>
      <c r="E73" s="40"/>
      <c r="F73" s="13">
        <v>42005</v>
      </c>
      <c r="G73" s="15"/>
      <c r="H73" s="47"/>
      <c r="I73" s="79"/>
      <c r="J73" s="77"/>
    </row>
    <row r="74" spans="2:10" s="3" customFormat="1" ht="21.75" customHeight="1" x14ac:dyDescent="0.25">
      <c r="B74" s="18"/>
      <c r="C74" s="19" t="s">
        <v>51</v>
      </c>
      <c r="D74" s="10" t="s">
        <v>3</v>
      </c>
      <c r="E74" s="61"/>
      <c r="F74" s="13">
        <v>42005</v>
      </c>
      <c r="G74" s="12"/>
      <c r="H74" s="24" t="s">
        <v>110</v>
      </c>
      <c r="I74" s="80"/>
      <c r="J74" s="32"/>
    </row>
    <row r="75" spans="2:10" s="3" customFormat="1" ht="31.5" x14ac:dyDescent="0.25">
      <c r="B75" s="18"/>
      <c r="C75" s="19" t="s">
        <v>52</v>
      </c>
      <c r="D75" s="10" t="s">
        <v>3</v>
      </c>
      <c r="E75" s="61"/>
      <c r="F75" s="13">
        <v>42005</v>
      </c>
      <c r="G75" s="13">
        <v>42369</v>
      </c>
      <c r="H75" s="24">
        <f>H77+H82</f>
        <v>1519.9</v>
      </c>
      <c r="I75" s="80">
        <f>I77+I82</f>
        <v>1228.8</v>
      </c>
      <c r="J75" s="32"/>
    </row>
    <row r="76" spans="2:10" ht="15.75" x14ac:dyDescent="0.25">
      <c r="B76" s="16" t="s">
        <v>105</v>
      </c>
      <c r="C76" s="14" t="s">
        <v>5</v>
      </c>
      <c r="D76" s="74" t="s">
        <v>3</v>
      </c>
      <c r="E76" s="40"/>
      <c r="F76" s="13">
        <v>42005</v>
      </c>
      <c r="G76" s="15"/>
      <c r="H76" s="47"/>
      <c r="I76" s="79"/>
      <c r="J76" s="77"/>
    </row>
    <row r="77" spans="2:10" ht="31.5" x14ac:dyDescent="0.25">
      <c r="B77" s="16" t="s">
        <v>106</v>
      </c>
      <c r="C77" s="14" t="s">
        <v>53</v>
      </c>
      <c r="D77" s="74" t="s">
        <v>3</v>
      </c>
      <c r="E77" s="40"/>
      <c r="F77" s="13">
        <v>42005</v>
      </c>
      <c r="G77" s="13">
        <v>42369</v>
      </c>
      <c r="H77" s="47">
        <v>519.9</v>
      </c>
      <c r="I77" s="79">
        <v>242.8</v>
      </c>
      <c r="J77" s="77"/>
    </row>
    <row r="78" spans="2:10" ht="15.75" x14ac:dyDescent="0.25">
      <c r="B78" s="16" t="s">
        <v>107</v>
      </c>
      <c r="C78" s="14" t="s">
        <v>54</v>
      </c>
      <c r="D78" s="74" t="s">
        <v>3</v>
      </c>
      <c r="E78" s="40"/>
      <c r="F78" s="13">
        <v>42005</v>
      </c>
      <c r="G78" s="15"/>
      <c r="H78" s="47" t="s">
        <v>110</v>
      </c>
      <c r="I78" s="79"/>
      <c r="J78" s="77"/>
    </row>
    <row r="79" spans="2:10" ht="141" customHeight="1" x14ac:dyDescent="0.25">
      <c r="B79" s="25" t="s">
        <v>108</v>
      </c>
      <c r="C79" s="26" t="s">
        <v>55</v>
      </c>
      <c r="D79" s="27" t="s">
        <v>3</v>
      </c>
      <c r="E79" s="62"/>
      <c r="F79" s="13">
        <v>42005</v>
      </c>
      <c r="G79" s="28"/>
      <c r="H79" s="49" t="s">
        <v>110</v>
      </c>
      <c r="I79" s="81"/>
      <c r="J79" s="34"/>
    </row>
    <row r="80" spans="2:10" ht="31.5" x14ac:dyDescent="0.25">
      <c r="B80" s="29" t="s">
        <v>109</v>
      </c>
      <c r="C80" s="30" t="s">
        <v>113</v>
      </c>
      <c r="D80" s="74" t="s">
        <v>3</v>
      </c>
      <c r="E80" s="40"/>
      <c r="F80" s="13">
        <v>42005</v>
      </c>
      <c r="G80" s="15"/>
      <c r="H80" s="47">
        <v>0</v>
      </c>
      <c r="I80" s="79"/>
      <c r="J80" s="77"/>
    </row>
    <row r="81" spans="2:10" s="43" customFormat="1" ht="65.25" customHeight="1" x14ac:dyDescent="0.25">
      <c r="B81" s="57" t="s">
        <v>129</v>
      </c>
      <c r="C81" s="58" t="s">
        <v>131</v>
      </c>
      <c r="D81" s="46" t="s">
        <v>3</v>
      </c>
      <c r="E81" s="40"/>
      <c r="F81" s="13">
        <v>42005</v>
      </c>
      <c r="G81" s="59"/>
      <c r="H81" s="47">
        <v>0</v>
      </c>
      <c r="I81" s="79"/>
      <c r="J81" s="78"/>
    </row>
    <row r="82" spans="2:10" s="43" customFormat="1" ht="65.25" customHeight="1" x14ac:dyDescent="0.25">
      <c r="B82" s="57" t="s">
        <v>130</v>
      </c>
      <c r="C82" s="58" t="s">
        <v>143</v>
      </c>
      <c r="D82" s="46" t="s">
        <v>3</v>
      </c>
      <c r="E82" s="40"/>
      <c r="F82" s="13">
        <v>42005</v>
      </c>
      <c r="G82" s="13">
        <v>42369</v>
      </c>
      <c r="H82" s="47">
        <v>1000</v>
      </c>
      <c r="I82" s="79">
        <v>986</v>
      </c>
      <c r="J82" s="78" t="s">
        <v>145</v>
      </c>
    </row>
    <row r="83" spans="2:10" ht="15.75" x14ac:dyDescent="0.25">
      <c r="B83" s="16" t="s">
        <v>130</v>
      </c>
      <c r="C83" s="14" t="s">
        <v>28</v>
      </c>
      <c r="D83" s="74" t="s">
        <v>3</v>
      </c>
      <c r="E83" s="40"/>
      <c r="F83" s="13">
        <v>42005</v>
      </c>
      <c r="G83" s="15"/>
      <c r="H83" s="47"/>
      <c r="I83" s="72"/>
      <c r="J83" s="77"/>
    </row>
    <row r="84" spans="2:10" s="3" customFormat="1" ht="33" customHeight="1" x14ac:dyDescent="0.25">
      <c r="B84" s="10"/>
      <c r="C84" s="19" t="s">
        <v>56</v>
      </c>
      <c r="D84" s="10"/>
      <c r="E84" s="61"/>
      <c r="F84" s="13"/>
      <c r="G84" s="12"/>
      <c r="H84" s="24">
        <f>H10+H23+H61+H75</f>
        <v>7505.2999999999993</v>
      </c>
      <c r="I84" s="71">
        <f>I10+I23+I61+I75</f>
        <v>6488.78</v>
      </c>
      <c r="J84" s="32"/>
    </row>
    <row r="85" spans="2:10" x14ac:dyDescent="0.3">
      <c r="F85" s="36"/>
    </row>
    <row r="88" spans="2:10" x14ac:dyDescent="0.3">
      <c r="C88" s="5" t="s">
        <v>149</v>
      </c>
    </row>
    <row r="89" spans="2:10" x14ac:dyDescent="0.3">
      <c r="C89" s="5" t="s">
        <v>150</v>
      </c>
      <c r="D89" s="102" t="s">
        <v>151</v>
      </c>
      <c r="E89" s="102"/>
      <c r="F89" s="102"/>
    </row>
    <row r="93" spans="2:10" x14ac:dyDescent="0.3">
      <c r="H93" s="51"/>
    </row>
  </sheetData>
  <mergeCells count="13">
    <mergeCell ref="D89:F89"/>
    <mergeCell ref="H6:H8"/>
    <mergeCell ref="I6:I8"/>
    <mergeCell ref="C1:J1"/>
    <mergeCell ref="C2:J2"/>
    <mergeCell ref="G5:G8"/>
    <mergeCell ref="H5:I5"/>
    <mergeCell ref="J5:J8"/>
    <mergeCell ref="B5:B8"/>
    <mergeCell ref="C5:C8"/>
    <mergeCell ref="D5:D8"/>
    <mergeCell ref="E5:E8"/>
    <mergeCell ref="F5:F8"/>
  </mergeCells>
  <pageMargins left="0.31496062992125984" right="0.11811023622047245" top="0.15748031496062992" bottom="0.15748031496062992" header="0.31496062992125984" footer="0.31496062992125984"/>
  <pageSetup paperSize="9" scale="56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94"/>
  <sheetViews>
    <sheetView topLeftCell="A13" workbookViewId="0">
      <selection activeCell="I95" sqref="I95"/>
    </sheetView>
  </sheetViews>
  <sheetFormatPr defaultRowHeight="18.75" x14ac:dyDescent="0.3"/>
  <cols>
    <col min="2" max="2" width="12.7109375" style="54" customWidth="1"/>
    <col min="3" max="3" width="75.7109375" style="5" customWidth="1"/>
    <col min="4" max="4" width="24.85546875" style="5" customWidth="1"/>
    <col min="5" max="5" width="32.5703125" style="44" customWidth="1"/>
  </cols>
  <sheetData>
    <row r="1" spans="2:5" s="7" customFormat="1" x14ac:dyDescent="0.3">
      <c r="B1" s="53"/>
      <c r="C1" s="101" t="s">
        <v>134</v>
      </c>
      <c r="D1" s="101"/>
      <c r="E1" s="101"/>
    </row>
    <row r="2" spans="2:5" ht="1.5" customHeight="1" x14ac:dyDescent="0.3">
      <c r="C2" s="102"/>
      <c r="D2" s="102"/>
      <c r="E2" s="102"/>
    </row>
    <row r="3" spans="2:5" hidden="1" x14ac:dyDescent="0.3"/>
    <row r="5" spans="2:5" s="1" customFormat="1" ht="61.5" customHeight="1" x14ac:dyDescent="0.25">
      <c r="B5" s="100" t="s">
        <v>0</v>
      </c>
      <c r="C5" s="100" t="s">
        <v>1</v>
      </c>
      <c r="D5" s="100" t="s">
        <v>2</v>
      </c>
      <c r="E5" s="106" t="s">
        <v>60</v>
      </c>
    </row>
    <row r="6" spans="2:5" s="1" customFormat="1" ht="15.75" customHeight="1" x14ac:dyDescent="0.25">
      <c r="B6" s="100"/>
      <c r="C6" s="100"/>
      <c r="D6" s="100"/>
      <c r="E6" s="107"/>
    </row>
    <row r="7" spans="2:5" s="1" customFormat="1" ht="40.5" customHeight="1" x14ac:dyDescent="0.25">
      <c r="B7" s="100"/>
      <c r="C7" s="100"/>
      <c r="D7" s="100"/>
      <c r="E7" s="107"/>
    </row>
    <row r="8" spans="2:5" s="1" customFormat="1" ht="13.5" hidden="1" customHeight="1" x14ac:dyDescent="0.25">
      <c r="B8" s="100"/>
      <c r="C8" s="100"/>
      <c r="D8" s="100"/>
      <c r="E8" s="108"/>
    </row>
    <row r="9" spans="2:5" ht="31.5" customHeight="1" x14ac:dyDescent="0.25">
      <c r="B9" s="52">
        <v>1</v>
      </c>
      <c r="C9" s="52">
        <v>2</v>
      </c>
      <c r="D9" s="52">
        <v>3</v>
      </c>
      <c r="E9" s="46">
        <v>7</v>
      </c>
    </row>
    <row r="10" spans="2:5" s="3" customFormat="1" ht="109.5" customHeight="1" x14ac:dyDescent="0.25">
      <c r="B10" s="10"/>
      <c r="C10" s="11" t="s">
        <v>84</v>
      </c>
      <c r="D10" s="10" t="s">
        <v>3</v>
      </c>
      <c r="E10" s="24">
        <f>E17+E19+E20+E18</f>
        <v>3004.1</v>
      </c>
    </row>
    <row r="11" spans="2:5" ht="15.75" x14ac:dyDescent="0.25">
      <c r="B11" s="52" t="s">
        <v>4</v>
      </c>
      <c r="C11" s="14" t="s">
        <v>5</v>
      </c>
      <c r="D11" s="52" t="s">
        <v>3</v>
      </c>
      <c r="E11" s="47"/>
    </row>
    <row r="12" spans="2:5" ht="15.75" x14ac:dyDescent="0.25">
      <c r="B12" s="16" t="s">
        <v>63</v>
      </c>
      <c r="C12" s="14" t="s">
        <v>6</v>
      </c>
      <c r="D12" s="52" t="s">
        <v>3</v>
      </c>
      <c r="E12" s="47" t="s">
        <v>110</v>
      </c>
    </row>
    <row r="13" spans="2:5" ht="76.5" customHeight="1" x14ac:dyDescent="0.25">
      <c r="B13" s="16" t="s">
        <v>64</v>
      </c>
      <c r="C13" s="14" t="s">
        <v>7</v>
      </c>
      <c r="D13" s="52" t="s">
        <v>3</v>
      </c>
      <c r="E13" s="47" t="s">
        <v>110</v>
      </c>
    </row>
    <row r="14" spans="2:5" ht="15.75" x14ac:dyDescent="0.25">
      <c r="B14" s="16" t="s">
        <v>65</v>
      </c>
      <c r="C14" s="14" t="s">
        <v>8</v>
      </c>
      <c r="D14" s="52" t="s">
        <v>3</v>
      </c>
      <c r="E14" s="47" t="s">
        <v>110</v>
      </c>
    </row>
    <row r="15" spans="2:5" ht="15.75" x14ac:dyDescent="0.25">
      <c r="B15" s="16" t="s">
        <v>66</v>
      </c>
      <c r="C15" s="14" t="s">
        <v>9</v>
      </c>
      <c r="D15" s="52" t="s">
        <v>3</v>
      </c>
      <c r="E15" s="47" t="s">
        <v>110</v>
      </c>
    </row>
    <row r="16" spans="2:5" ht="15.75" x14ac:dyDescent="0.25">
      <c r="B16" s="16" t="s">
        <v>67</v>
      </c>
      <c r="C16" s="14" t="s">
        <v>10</v>
      </c>
      <c r="D16" s="52" t="s">
        <v>3</v>
      </c>
      <c r="E16" s="47" t="s">
        <v>110</v>
      </c>
    </row>
    <row r="17" spans="2:5" ht="31.5" x14ac:dyDescent="0.25">
      <c r="B17" s="16" t="s">
        <v>68</v>
      </c>
      <c r="C17" s="14" t="s">
        <v>11</v>
      </c>
      <c r="D17" s="52" t="s">
        <v>3</v>
      </c>
      <c r="E17" s="47">
        <v>360.1</v>
      </c>
    </row>
    <row r="18" spans="2:5" ht="47.25" x14ac:dyDescent="0.25">
      <c r="B18" s="16" t="s">
        <v>69</v>
      </c>
      <c r="C18" s="14" t="s">
        <v>12</v>
      </c>
      <c r="D18" s="52" t="s">
        <v>3</v>
      </c>
      <c r="E18" s="47">
        <v>970.6</v>
      </c>
    </row>
    <row r="19" spans="2:5" ht="31.5" x14ac:dyDescent="0.25">
      <c r="B19" s="16" t="s">
        <v>70</v>
      </c>
      <c r="C19" s="14" t="s">
        <v>13</v>
      </c>
      <c r="D19" s="52" t="s">
        <v>3</v>
      </c>
      <c r="E19" s="47">
        <v>487.4</v>
      </c>
    </row>
    <row r="20" spans="2:5" ht="15.75" x14ac:dyDescent="0.25">
      <c r="B20" s="16" t="s">
        <v>71</v>
      </c>
      <c r="C20" s="14" t="s">
        <v>14</v>
      </c>
      <c r="D20" s="52" t="s">
        <v>3</v>
      </c>
      <c r="E20" s="47">
        <v>1186</v>
      </c>
    </row>
    <row r="21" spans="2:5" ht="15.75" x14ac:dyDescent="0.25">
      <c r="B21" s="16" t="s">
        <v>4</v>
      </c>
      <c r="C21" s="14" t="s">
        <v>15</v>
      </c>
      <c r="D21" s="52" t="s">
        <v>3</v>
      </c>
      <c r="E21" s="47"/>
    </row>
    <row r="22" spans="2:5" ht="15.75" x14ac:dyDescent="0.25">
      <c r="B22" s="16"/>
      <c r="C22" s="14" t="s">
        <v>16</v>
      </c>
      <c r="D22" s="52"/>
      <c r="E22" s="47"/>
    </row>
    <row r="23" spans="2:5" s="3" customFormat="1" ht="31.5" x14ac:dyDescent="0.25">
      <c r="B23" s="18">
        <v>2</v>
      </c>
      <c r="C23" s="19" t="s">
        <v>17</v>
      </c>
      <c r="D23" s="10" t="s">
        <v>3</v>
      </c>
      <c r="E23" s="24">
        <f>E27</f>
        <v>100</v>
      </c>
    </row>
    <row r="24" spans="2:5" ht="15.75" x14ac:dyDescent="0.25">
      <c r="B24" s="16" t="s">
        <v>72</v>
      </c>
      <c r="C24" s="14" t="s">
        <v>5</v>
      </c>
      <c r="D24" s="52" t="s">
        <v>3</v>
      </c>
      <c r="E24" s="47"/>
    </row>
    <row r="25" spans="2:5" ht="15.75" x14ac:dyDescent="0.25">
      <c r="B25" s="16" t="s">
        <v>73</v>
      </c>
      <c r="C25" s="14" t="s">
        <v>18</v>
      </c>
      <c r="D25" s="52" t="s">
        <v>3</v>
      </c>
      <c r="E25" s="47" t="s">
        <v>110</v>
      </c>
    </row>
    <row r="26" spans="2:5" ht="31.5" x14ac:dyDescent="0.25">
      <c r="B26" s="16" t="s">
        <v>74</v>
      </c>
      <c r="C26" s="14" t="s">
        <v>19</v>
      </c>
      <c r="D26" s="52" t="s">
        <v>3</v>
      </c>
      <c r="E26" s="47" t="s">
        <v>110</v>
      </c>
    </row>
    <row r="27" spans="2:5" ht="15.75" x14ac:dyDescent="0.25">
      <c r="B27" s="16" t="s">
        <v>75</v>
      </c>
      <c r="C27" s="14" t="s">
        <v>20</v>
      </c>
      <c r="D27" s="52" t="s">
        <v>3</v>
      </c>
      <c r="E27" s="47">
        <v>100</v>
      </c>
    </row>
    <row r="28" spans="2:5" ht="47.25" x14ac:dyDescent="0.25">
      <c r="B28" s="16" t="s">
        <v>76</v>
      </c>
      <c r="C28" s="14" t="s">
        <v>21</v>
      </c>
      <c r="D28" s="52" t="s">
        <v>3</v>
      </c>
      <c r="E28" s="47" t="s">
        <v>110</v>
      </c>
    </row>
    <row r="29" spans="2:5" ht="31.5" x14ac:dyDescent="0.25">
      <c r="B29" s="16" t="s">
        <v>77</v>
      </c>
      <c r="C29" s="14" t="s">
        <v>22</v>
      </c>
      <c r="D29" s="52" t="s">
        <v>3</v>
      </c>
      <c r="E29" s="47" t="s">
        <v>110</v>
      </c>
    </row>
    <row r="30" spans="2:5" ht="15.75" x14ac:dyDescent="0.25">
      <c r="B30" s="16" t="s">
        <v>78</v>
      </c>
      <c r="C30" s="14" t="s">
        <v>23</v>
      </c>
      <c r="D30" s="52" t="s">
        <v>3</v>
      </c>
      <c r="E30" s="47" t="s">
        <v>110</v>
      </c>
    </row>
    <row r="31" spans="2:5" ht="31.5" x14ac:dyDescent="0.25">
      <c r="B31" s="16" t="s">
        <v>79</v>
      </c>
      <c r="C31" s="14" t="s">
        <v>24</v>
      </c>
      <c r="D31" s="52" t="s">
        <v>3</v>
      </c>
      <c r="E31" s="47" t="s">
        <v>110</v>
      </c>
    </row>
    <row r="32" spans="2:5" ht="47.25" x14ac:dyDescent="0.25">
      <c r="B32" s="16" t="s">
        <v>80</v>
      </c>
      <c r="C32" s="14" t="s">
        <v>25</v>
      </c>
      <c r="D32" s="52" t="s">
        <v>3</v>
      </c>
      <c r="E32" s="47" t="s">
        <v>110</v>
      </c>
    </row>
    <row r="33" spans="2:5" ht="31.5" x14ac:dyDescent="0.25">
      <c r="B33" s="16" t="s">
        <v>81</v>
      </c>
      <c r="C33" s="14" t="s">
        <v>26</v>
      </c>
      <c r="D33" s="52" t="s">
        <v>3</v>
      </c>
      <c r="E33" s="47" t="s">
        <v>110</v>
      </c>
    </row>
    <row r="34" spans="2:5" ht="15.75" x14ac:dyDescent="0.25">
      <c r="B34" s="16" t="s">
        <v>82</v>
      </c>
      <c r="C34" s="14" t="s">
        <v>27</v>
      </c>
      <c r="D34" s="52" t="s">
        <v>3</v>
      </c>
      <c r="E34" s="47" t="s">
        <v>110</v>
      </c>
    </row>
    <row r="35" spans="2:5" ht="15.75" x14ac:dyDescent="0.25">
      <c r="B35" s="16"/>
      <c r="C35" s="14" t="s">
        <v>28</v>
      </c>
      <c r="D35" s="52" t="s">
        <v>3</v>
      </c>
      <c r="E35" s="47"/>
    </row>
    <row r="36" spans="2:5" ht="15.75" x14ac:dyDescent="0.25">
      <c r="B36" s="16"/>
      <c r="C36" s="14" t="s">
        <v>29</v>
      </c>
      <c r="D36" s="52"/>
      <c r="E36" s="47"/>
    </row>
    <row r="37" spans="2:5" s="2" customFormat="1" ht="47.25" x14ac:dyDescent="0.25">
      <c r="B37" s="20" t="s">
        <v>83</v>
      </c>
      <c r="C37" s="21" t="s">
        <v>30</v>
      </c>
      <c r="D37" s="22" t="s">
        <v>3</v>
      </c>
      <c r="E37" s="24" t="s">
        <v>110</v>
      </c>
    </row>
    <row r="38" spans="2:5" ht="15.75" x14ac:dyDescent="0.25">
      <c r="B38" s="16" t="s">
        <v>85</v>
      </c>
      <c r="C38" s="14" t="s">
        <v>5</v>
      </c>
      <c r="D38" s="52" t="s">
        <v>3</v>
      </c>
      <c r="E38" s="47"/>
    </row>
    <row r="39" spans="2:5" ht="63" x14ac:dyDescent="0.25">
      <c r="B39" s="16" t="s">
        <v>86</v>
      </c>
      <c r="C39" s="14" t="s">
        <v>31</v>
      </c>
      <c r="D39" s="52" t="s">
        <v>3</v>
      </c>
      <c r="E39" s="47" t="s">
        <v>110</v>
      </c>
    </row>
    <row r="40" spans="2:5" ht="31.5" x14ac:dyDescent="0.25">
      <c r="B40" s="16" t="s">
        <v>87</v>
      </c>
      <c r="C40" s="14" t="s">
        <v>32</v>
      </c>
      <c r="D40" s="52" t="s">
        <v>3</v>
      </c>
      <c r="E40" s="47" t="s">
        <v>110</v>
      </c>
    </row>
    <row r="41" spans="2:5" ht="15.75" x14ac:dyDescent="0.25">
      <c r="B41" s="16"/>
      <c r="C41" s="14" t="s">
        <v>28</v>
      </c>
      <c r="D41" s="52" t="s">
        <v>3</v>
      </c>
      <c r="E41" s="47"/>
    </row>
    <row r="42" spans="2:5" ht="15.75" x14ac:dyDescent="0.25">
      <c r="B42" s="16"/>
      <c r="C42" s="14" t="s">
        <v>29</v>
      </c>
      <c r="D42" s="52"/>
      <c r="E42" s="47"/>
    </row>
    <row r="43" spans="2:5" s="3" customFormat="1" ht="15.75" x14ac:dyDescent="0.25">
      <c r="B43" s="18"/>
      <c r="C43" s="19" t="s">
        <v>33</v>
      </c>
      <c r="D43" s="10" t="s">
        <v>3</v>
      </c>
      <c r="E43" s="24"/>
    </row>
    <row r="44" spans="2:5" ht="15.75" x14ac:dyDescent="0.25">
      <c r="B44" s="16" t="s">
        <v>88</v>
      </c>
      <c r="C44" s="14" t="s">
        <v>5</v>
      </c>
      <c r="D44" s="52" t="s">
        <v>3</v>
      </c>
      <c r="E44" s="47" t="s">
        <v>110</v>
      </c>
    </row>
    <row r="45" spans="2:5" ht="31.5" x14ac:dyDescent="0.25">
      <c r="B45" s="16" t="s">
        <v>89</v>
      </c>
      <c r="C45" s="14" t="s">
        <v>34</v>
      </c>
      <c r="D45" s="52" t="s">
        <v>3</v>
      </c>
      <c r="E45" s="47"/>
    </row>
    <row r="46" spans="2:5" ht="31.5" x14ac:dyDescent="0.25">
      <c r="B46" s="16" t="s">
        <v>90</v>
      </c>
      <c r="C46" s="14" t="s">
        <v>35</v>
      </c>
      <c r="D46" s="52" t="s">
        <v>3</v>
      </c>
      <c r="E46" s="47" t="s">
        <v>110</v>
      </c>
    </row>
    <row r="47" spans="2:5" ht="31.5" x14ac:dyDescent="0.25">
      <c r="B47" s="16" t="s">
        <v>91</v>
      </c>
      <c r="C47" s="14" t="s">
        <v>36</v>
      </c>
      <c r="D47" s="52" t="s">
        <v>3</v>
      </c>
      <c r="E47" s="47" t="s">
        <v>110</v>
      </c>
    </row>
    <row r="48" spans="2:5" ht="15.75" x14ac:dyDescent="0.25">
      <c r="B48" s="16" t="s">
        <v>92</v>
      </c>
      <c r="C48" s="14" t="s">
        <v>37</v>
      </c>
      <c r="D48" s="52" t="s">
        <v>3</v>
      </c>
      <c r="E48" s="47" t="s">
        <v>110</v>
      </c>
    </row>
    <row r="49" spans="2:5" ht="15.75" x14ac:dyDescent="0.25">
      <c r="B49" s="16"/>
      <c r="C49" s="14" t="s">
        <v>28</v>
      </c>
      <c r="D49" s="52" t="s">
        <v>3</v>
      </c>
      <c r="E49" s="47" t="s">
        <v>110</v>
      </c>
    </row>
    <row r="50" spans="2:5" ht="15.75" x14ac:dyDescent="0.25">
      <c r="B50" s="16"/>
      <c r="C50" s="14" t="s">
        <v>29</v>
      </c>
      <c r="D50" s="52"/>
      <c r="E50" s="47"/>
    </row>
    <row r="51" spans="2:5" s="3" customFormat="1" ht="15.75" x14ac:dyDescent="0.25">
      <c r="B51" s="18" t="s">
        <v>93</v>
      </c>
      <c r="C51" s="19" t="s">
        <v>38</v>
      </c>
      <c r="D51" s="10" t="s">
        <v>3</v>
      </c>
      <c r="E51" s="24" t="s">
        <v>110</v>
      </c>
    </row>
    <row r="52" spans="2:5" ht="15.75" x14ac:dyDescent="0.25">
      <c r="B52" s="16" t="s">
        <v>40</v>
      </c>
      <c r="C52" s="14" t="s">
        <v>5</v>
      </c>
      <c r="D52" s="52" t="s">
        <v>3</v>
      </c>
      <c r="E52" s="47"/>
    </row>
    <row r="53" spans="2:5" ht="31.5" x14ac:dyDescent="0.25">
      <c r="B53" s="16" t="s">
        <v>94</v>
      </c>
      <c r="C53" s="14" t="s">
        <v>39</v>
      </c>
      <c r="D53" s="52" t="s">
        <v>3</v>
      </c>
      <c r="E53" s="47" t="s">
        <v>110</v>
      </c>
    </row>
    <row r="54" spans="2:5" ht="15.75" x14ac:dyDescent="0.25">
      <c r="B54" s="16"/>
      <c r="C54" s="14" t="s">
        <v>28</v>
      </c>
      <c r="D54" s="52" t="s">
        <v>3</v>
      </c>
      <c r="E54" s="47"/>
    </row>
    <row r="55" spans="2:5" ht="15.75" x14ac:dyDescent="0.25">
      <c r="B55" s="16"/>
      <c r="C55" s="14" t="s">
        <v>29</v>
      </c>
      <c r="D55" s="52"/>
      <c r="E55" s="47"/>
    </row>
    <row r="56" spans="2:5" s="3" customFormat="1" ht="15.75" x14ac:dyDescent="0.25">
      <c r="B56" s="18" t="s">
        <v>111</v>
      </c>
      <c r="C56" s="19" t="s">
        <v>41</v>
      </c>
      <c r="D56" s="10" t="s">
        <v>3</v>
      </c>
      <c r="E56" s="24" t="s">
        <v>110</v>
      </c>
    </row>
    <row r="57" spans="2:5" ht="15.75" x14ac:dyDescent="0.25">
      <c r="B57" s="16" t="s">
        <v>95</v>
      </c>
      <c r="C57" s="14" t="s">
        <v>42</v>
      </c>
      <c r="D57" s="52" t="s">
        <v>3</v>
      </c>
      <c r="E57" s="47"/>
    </row>
    <row r="58" spans="2:5" ht="15.75" x14ac:dyDescent="0.25">
      <c r="B58" s="16" t="s">
        <v>96</v>
      </c>
      <c r="C58" s="14" t="s">
        <v>43</v>
      </c>
      <c r="D58" s="52" t="s">
        <v>3</v>
      </c>
      <c r="E58" s="47"/>
    </row>
    <row r="59" spans="2:5" ht="15.75" x14ac:dyDescent="0.25">
      <c r="B59" s="16"/>
      <c r="C59" s="14" t="s">
        <v>28</v>
      </c>
      <c r="D59" s="52" t="s">
        <v>3</v>
      </c>
      <c r="E59" s="47"/>
    </row>
    <row r="60" spans="2:5" ht="15.75" x14ac:dyDescent="0.25">
      <c r="B60" s="16"/>
      <c r="C60" s="14" t="s">
        <v>29</v>
      </c>
      <c r="D60" s="52"/>
      <c r="E60" s="47"/>
    </row>
    <row r="61" spans="2:5" s="3" customFormat="1" ht="31.5" x14ac:dyDescent="0.25">
      <c r="B61" s="18" t="s">
        <v>97</v>
      </c>
      <c r="C61" s="19" t="s">
        <v>44</v>
      </c>
      <c r="D61" s="10" t="s">
        <v>3</v>
      </c>
      <c r="E61" s="24">
        <f>E65+E66</f>
        <v>4672.3</v>
      </c>
    </row>
    <row r="62" spans="2:5" ht="15.75" x14ac:dyDescent="0.25">
      <c r="B62" s="16" t="s">
        <v>99</v>
      </c>
      <c r="C62" s="14" t="s">
        <v>5</v>
      </c>
      <c r="D62" s="52" t="s">
        <v>3</v>
      </c>
      <c r="E62" s="47"/>
    </row>
    <row r="63" spans="2:5" ht="31.5" x14ac:dyDescent="0.25">
      <c r="B63" s="16" t="s">
        <v>100</v>
      </c>
      <c r="C63" s="14" t="s">
        <v>45</v>
      </c>
      <c r="D63" s="52" t="s">
        <v>3</v>
      </c>
      <c r="E63" s="47" t="s">
        <v>110</v>
      </c>
    </row>
    <row r="64" spans="2:5" ht="15.75" x14ac:dyDescent="0.25">
      <c r="B64" s="16" t="s">
        <v>101</v>
      </c>
      <c r="C64" s="14" t="s">
        <v>46</v>
      </c>
      <c r="D64" s="52" t="s">
        <v>3</v>
      </c>
      <c r="E64" s="47" t="s">
        <v>110</v>
      </c>
    </row>
    <row r="65" spans="2:5" ht="31.5" x14ac:dyDescent="0.25">
      <c r="B65" s="16" t="s">
        <v>102</v>
      </c>
      <c r="C65" s="14" t="s">
        <v>47</v>
      </c>
      <c r="D65" s="52" t="s">
        <v>3</v>
      </c>
      <c r="E65" s="47">
        <v>2042.7</v>
      </c>
    </row>
    <row r="66" spans="2:5" ht="31.5" x14ac:dyDescent="0.25">
      <c r="B66" s="16" t="s">
        <v>103</v>
      </c>
      <c r="C66" s="14" t="s">
        <v>48</v>
      </c>
      <c r="D66" s="52" t="s">
        <v>3</v>
      </c>
      <c r="E66" s="47">
        <v>2629.6</v>
      </c>
    </row>
    <row r="67" spans="2:5" ht="15.75" x14ac:dyDescent="0.25">
      <c r="B67" s="16"/>
      <c r="C67" s="14" t="s">
        <v>28</v>
      </c>
      <c r="D67" s="52" t="s">
        <v>3</v>
      </c>
      <c r="E67" s="47"/>
    </row>
    <row r="68" spans="2:5" ht="15.75" x14ac:dyDescent="0.25">
      <c r="B68" s="16"/>
      <c r="C68" s="14" t="s">
        <v>29</v>
      </c>
      <c r="D68" s="52"/>
      <c r="E68" s="47"/>
    </row>
    <row r="69" spans="2:5" s="3" customFormat="1" ht="31.5" x14ac:dyDescent="0.25">
      <c r="B69" s="18" t="s">
        <v>98</v>
      </c>
      <c r="C69" s="19" t="s">
        <v>49</v>
      </c>
      <c r="D69" s="10" t="s">
        <v>3</v>
      </c>
      <c r="E69" s="24" t="s">
        <v>110</v>
      </c>
    </row>
    <row r="70" spans="2:5" ht="15.75" x14ac:dyDescent="0.25">
      <c r="B70" s="16" t="s">
        <v>104</v>
      </c>
      <c r="C70" s="14" t="s">
        <v>5</v>
      </c>
      <c r="D70" s="52" t="s">
        <v>3</v>
      </c>
      <c r="E70" s="47"/>
    </row>
    <row r="71" spans="2:5" ht="15.75" x14ac:dyDescent="0.25">
      <c r="B71" s="16" t="s">
        <v>112</v>
      </c>
      <c r="C71" s="14" t="s">
        <v>50</v>
      </c>
      <c r="D71" s="52" t="s">
        <v>3</v>
      </c>
      <c r="E71" s="47" t="s">
        <v>110</v>
      </c>
    </row>
    <row r="72" spans="2:5" ht="15.75" x14ac:dyDescent="0.25">
      <c r="B72" s="16"/>
      <c r="C72" s="14" t="s">
        <v>28</v>
      </c>
      <c r="D72" s="52" t="s">
        <v>3</v>
      </c>
      <c r="E72" s="47"/>
    </row>
    <row r="73" spans="2:5" ht="15.75" x14ac:dyDescent="0.25">
      <c r="B73" s="16"/>
      <c r="C73" s="14" t="s">
        <v>29</v>
      </c>
      <c r="D73" s="52"/>
      <c r="E73" s="47"/>
    </row>
    <row r="74" spans="2:5" s="3" customFormat="1" ht="21.75" customHeight="1" x14ac:dyDescent="0.25">
      <c r="B74" s="18"/>
      <c r="C74" s="19" t="s">
        <v>51</v>
      </c>
      <c r="D74" s="10" t="s">
        <v>3</v>
      </c>
      <c r="E74" s="24" t="s">
        <v>110</v>
      </c>
    </row>
    <row r="75" spans="2:5" s="3" customFormat="1" ht="31.5" x14ac:dyDescent="0.25">
      <c r="B75" s="18"/>
      <c r="C75" s="19" t="s">
        <v>52</v>
      </c>
      <c r="D75" s="10" t="s">
        <v>3</v>
      </c>
      <c r="E75" s="24">
        <f>E77+E80+E81</f>
        <v>431.9</v>
      </c>
    </row>
    <row r="76" spans="2:5" ht="15.75" x14ac:dyDescent="0.25">
      <c r="B76" s="16" t="s">
        <v>105</v>
      </c>
      <c r="C76" s="14" t="s">
        <v>5</v>
      </c>
      <c r="D76" s="52" t="s">
        <v>3</v>
      </c>
      <c r="E76" s="47"/>
    </row>
    <row r="77" spans="2:5" ht="31.5" x14ac:dyDescent="0.25">
      <c r="B77" s="16" t="s">
        <v>106</v>
      </c>
      <c r="C77" s="14" t="s">
        <v>53</v>
      </c>
      <c r="D77" s="52" t="s">
        <v>3</v>
      </c>
      <c r="E77" s="47">
        <v>431.9</v>
      </c>
    </row>
    <row r="78" spans="2:5" ht="15.75" x14ac:dyDescent="0.25">
      <c r="B78" s="16" t="s">
        <v>107</v>
      </c>
      <c r="C78" s="14" t="s">
        <v>54</v>
      </c>
      <c r="D78" s="52" t="s">
        <v>3</v>
      </c>
      <c r="E78" s="47" t="s">
        <v>110</v>
      </c>
    </row>
    <row r="79" spans="2:5" ht="141" customHeight="1" x14ac:dyDescent="0.25">
      <c r="B79" s="25" t="s">
        <v>108</v>
      </c>
      <c r="C79" s="26" t="s">
        <v>55</v>
      </c>
      <c r="D79" s="27" t="s">
        <v>3</v>
      </c>
      <c r="E79" s="49" t="s">
        <v>110</v>
      </c>
    </row>
    <row r="80" spans="2:5" ht="31.5" x14ac:dyDescent="0.25">
      <c r="B80" s="29" t="s">
        <v>109</v>
      </c>
      <c r="C80" s="30" t="s">
        <v>113</v>
      </c>
      <c r="D80" s="52" t="s">
        <v>3</v>
      </c>
      <c r="E80" s="47"/>
    </row>
    <row r="81" spans="2:5" s="43" customFormat="1" ht="65.25" customHeight="1" x14ac:dyDescent="0.25">
      <c r="B81" s="57" t="s">
        <v>129</v>
      </c>
      <c r="C81" s="58" t="s">
        <v>131</v>
      </c>
      <c r="D81" s="46" t="s">
        <v>3</v>
      </c>
      <c r="E81" s="47"/>
    </row>
    <row r="82" spans="2:5" ht="15.75" x14ac:dyDescent="0.25">
      <c r="B82" s="16" t="s">
        <v>130</v>
      </c>
      <c r="C82" s="14" t="s">
        <v>28</v>
      </c>
      <c r="D82" s="52" t="s">
        <v>3</v>
      </c>
      <c r="E82" s="47"/>
    </row>
    <row r="83" spans="2:5" s="3" customFormat="1" ht="33" customHeight="1" x14ac:dyDescent="0.25">
      <c r="B83" s="10"/>
      <c r="C83" s="19" t="s">
        <v>56</v>
      </c>
      <c r="D83" s="10"/>
      <c r="E83" s="24">
        <f>E10+E23+E61+E75</f>
        <v>8208.2999999999993</v>
      </c>
    </row>
    <row r="85" spans="2:5" x14ac:dyDescent="0.3">
      <c r="C85" s="7" t="s">
        <v>135</v>
      </c>
    </row>
    <row r="86" spans="2:5" ht="93.75" x14ac:dyDescent="0.3">
      <c r="C86" s="65" t="s">
        <v>138</v>
      </c>
      <c r="D86" s="67">
        <v>200</v>
      </c>
    </row>
    <row r="87" spans="2:5" x14ac:dyDescent="0.3">
      <c r="D87" s="66"/>
    </row>
    <row r="89" spans="2:5" x14ac:dyDescent="0.3">
      <c r="C89" s="7" t="s">
        <v>136</v>
      </c>
    </row>
    <row r="90" spans="2:5" x14ac:dyDescent="0.3">
      <c r="C90" s="5" t="s">
        <v>137</v>
      </c>
    </row>
    <row r="91" spans="2:5" ht="56.25" x14ac:dyDescent="0.3">
      <c r="C91" s="65" t="s">
        <v>141</v>
      </c>
      <c r="D91" s="63">
        <v>224.1</v>
      </c>
    </row>
    <row r="92" spans="2:5" ht="75" x14ac:dyDescent="0.3">
      <c r="C92" s="65" t="s">
        <v>139</v>
      </c>
      <c r="D92" s="63">
        <v>57.3</v>
      </c>
      <c r="E92" s="51"/>
    </row>
    <row r="93" spans="2:5" ht="56.25" x14ac:dyDescent="0.3">
      <c r="C93" s="65" t="s">
        <v>140</v>
      </c>
      <c r="D93" s="63">
        <v>3.4</v>
      </c>
      <c r="E93" s="51"/>
    </row>
    <row r="94" spans="2:5" x14ac:dyDescent="0.3">
      <c r="C94" s="63"/>
      <c r="D94" s="64">
        <f>SUM(D91:D93)</f>
        <v>284.79999999999995</v>
      </c>
    </row>
  </sheetData>
  <mergeCells count="6">
    <mergeCell ref="C1:E1"/>
    <mergeCell ref="C2:E2"/>
    <mergeCell ref="B5:B8"/>
    <mergeCell ref="C5:C8"/>
    <mergeCell ref="D5:D8"/>
    <mergeCell ref="E5:E8"/>
  </mergeCells>
  <pageMargins left="0.31496062992125984" right="0.11811023622047245" top="0.15748031496062992" bottom="0.15748031496062992" header="0.31496062992125984" footer="0.31496062992125984"/>
  <pageSetup paperSize="9" scale="57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6"/>
  <sheetViews>
    <sheetView workbookViewId="0">
      <selection activeCell="F10" sqref="F10"/>
    </sheetView>
  </sheetViews>
  <sheetFormatPr defaultRowHeight="18.75" x14ac:dyDescent="0.3"/>
  <cols>
    <col min="2" max="2" width="12.7109375" style="84" customWidth="1"/>
    <col min="3" max="3" width="75.7109375" style="5" customWidth="1"/>
    <col min="4" max="4" width="18.5703125" style="5" customWidth="1"/>
    <col min="5" max="5" width="21.140625" style="5" customWidth="1"/>
    <col min="6" max="6" width="17" style="5" customWidth="1"/>
    <col min="7" max="7" width="24.140625" style="5" customWidth="1"/>
    <col min="8" max="8" width="30.28515625" style="44" customWidth="1"/>
    <col min="9" max="9" width="25.42578125" style="69" customWidth="1"/>
    <col min="10" max="10" width="19.28515625" style="31" customWidth="1"/>
  </cols>
  <sheetData>
    <row r="1" spans="2:10" s="7" customFormat="1" x14ac:dyDescent="0.3">
      <c r="B1" s="83"/>
      <c r="C1" s="101" t="s">
        <v>171</v>
      </c>
      <c r="D1" s="101"/>
      <c r="E1" s="101"/>
      <c r="F1" s="101"/>
      <c r="G1" s="101"/>
      <c r="H1" s="101"/>
      <c r="I1" s="101"/>
      <c r="J1" s="101"/>
    </row>
    <row r="2" spans="2:10" ht="1.5" customHeight="1" x14ac:dyDescent="0.3">
      <c r="C2" s="102"/>
      <c r="D2" s="102"/>
      <c r="E2" s="102"/>
      <c r="F2" s="102"/>
      <c r="G2" s="102"/>
      <c r="H2" s="102"/>
      <c r="I2" s="102"/>
      <c r="J2" s="102"/>
    </row>
    <row r="3" spans="2:10" hidden="1" x14ac:dyDescent="0.3"/>
    <row r="5" spans="2:10" s="1" customFormat="1" ht="61.5" customHeight="1" x14ac:dyDescent="0.25">
      <c r="B5" s="100" t="s">
        <v>0</v>
      </c>
      <c r="C5" s="100" t="s">
        <v>1</v>
      </c>
      <c r="D5" s="100" t="s">
        <v>2</v>
      </c>
      <c r="E5" s="103" t="s">
        <v>57</v>
      </c>
      <c r="F5" s="103" t="s">
        <v>58</v>
      </c>
      <c r="G5" s="103" t="s">
        <v>59</v>
      </c>
      <c r="H5" s="104" t="s">
        <v>126</v>
      </c>
      <c r="I5" s="104"/>
      <c r="J5" s="103" t="s">
        <v>62</v>
      </c>
    </row>
    <row r="6" spans="2:10" s="1" customFormat="1" ht="15.75" customHeight="1" x14ac:dyDescent="0.25">
      <c r="B6" s="100"/>
      <c r="C6" s="100"/>
      <c r="D6" s="100"/>
      <c r="E6" s="103"/>
      <c r="F6" s="103"/>
      <c r="G6" s="103"/>
      <c r="H6" s="104" t="s">
        <v>60</v>
      </c>
      <c r="I6" s="109" t="s">
        <v>172</v>
      </c>
      <c r="J6" s="103"/>
    </row>
    <row r="7" spans="2:10" s="1" customFormat="1" ht="40.5" customHeight="1" x14ac:dyDescent="0.25">
      <c r="B7" s="100"/>
      <c r="C7" s="100"/>
      <c r="D7" s="100"/>
      <c r="E7" s="103"/>
      <c r="F7" s="103"/>
      <c r="G7" s="103"/>
      <c r="H7" s="104"/>
      <c r="I7" s="109"/>
      <c r="J7" s="103"/>
    </row>
    <row r="8" spans="2:10" s="1" customFormat="1" ht="13.5" hidden="1" customHeight="1" x14ac:dyDescent="0.25">
      <c r="B8" s="100"/>
      <c r="C8" s="100"/>
      <c r="D8" s="100"/>
      <c r="E8" s="103"/>
      <c r="F8" s="103"/>
      <c r="G8" s="103"/>
      <c r="H8" s="104"/>
      <c r="I8" s="109"/>
      <c r="J8" s="103"/>
    </row>
    <row r="9" spans="2:10" ht="31.5" customHeight="1" x14ac:dyDescent="0.25">
      <c r="B9" s="82">
        <v>1</v>
      </c>
      <c r="C9" s="82">
        <v>2</v>
      </c>
      <c r="D9" s="82">
        <v>3</v>
      </c>
      <c r="E9" s="82">
        <v>4</v>
      </c>
      <c r="F9" s="82">
        <v>5</v>
      </c>
      <c r="G9" s="82">
        <v>6</v>
      </c>
      <c r="H9" s="46">
        <v>7</v>
      </c>
      <c r="I9" s="70">
        <v>8</v>
      </c>
      <c r="J9" s="82">
        <v>9</v>
      </c>
    </row>
    <row r="10" spans="2:10" s="3" customFormat="1" ht="109.5" customHeight="1" x14ac:dyDescent="0.25">
      <c r="B10" s="10"/>
      <c r="C10" s="11" t="s">
        <v>84</v>
      </c>
      <c r="D10" s="10" t="s">
        <v>3</v>
      </c>
      <c r="E10" s="12"/>
      <c r="F10" s="13">
        <v>42370</v>
      </c>
      <c r="G10" s="13">
        <v>42735</v>
      </c>
      <c r="H10" s="87">
        <f>H17+H19+H20+H18+H21</f>
        <v>2319.1999999999998</v>
      </c>
      <c r="I10" s="71">
        <f>I17+I18+I19+I20+I21</f>
        <v>1614.4</v>
      </c>
      <c r="J10" s="32"/>
    </row>
    <row r="11" spans="2:10" ht="15.75" x14ac:dyDescent="0.25">
      <c r="B11" s="82" t="s">
        <v>4</v>
      </c>
      <c r="C11" s="14" t="s">
        <v>5</v>
      </c>
      <c r="D11" s="82" t="s">
        <v>3</v>
      </c>
      <c r="E11" s="15"/>
      <c r="F11" s="13"/>
      <c r="G11" s="15"/>
      <c r="H11" s="47"/>
      <c r="I11" s="72"/>
      <c r="J11" s="85"/>
    </row>
    <row r="12" spans="2:10" ht="78.75" x14ac:dyDescent="0.25">
      <c r="B12" s="16" t="s">
        <v>63</v>
      </c>
      <c r="C12" s="14" t="s">
        <v>6</v>
      </c>
      <c r="D12" s="82" t="s">
        <v>3</v>
      </c>
      <c r="E12" s="60" t="s">
        <v>114</v>
      </c>
      <c r="F12" s="13">
        <v>42370</v>
      </c>
      <c r="G12" s="15"/>
      <c r="H12" s="47" t="s">
        <v>110</v>
      </c>
      <c r="I12" s="72"/>
      <c r="J12" s="85"/>
    </row>
    <row r="13" spans="2:10" ht="76.5" customHeight="1" x14ac:dyDescent="0.25">
      <c r="B13" s="16" t="s">
        <v>64</v>
      </c>
      <c r="C13" s="14" t="s">
        <v>7</v>
      </c>
      <c r="D13" s="82" t="s">
        <v>3</v>
      </c>
      <c r="E13" s="60" t="s">
        <v>115</v>
      </c>
      <c r="F13" s="13">
        <v>42370</v>
      </c>
      <c r="G13" s="15"/>
      <c r="H13" s="47" t="s">
        <v>110</v>
      </c>
      <c r="I13" s="72"/>
      <c r="J13" s="85"/>
    </row>
    <row r="14" spans="2:10" ht="15.75" x14ac:dyDescent="0.25">
      <c r="B14" s="16" t="s">
        <v>65</v>
      </c>
      <c r="C14" s="14" t="s">
        <v>8</v>
      </c>
      <c r="D14" s="82" t="s">
        <v>3</v>
      </c>
      <c r="E14" s="40" t="s">
        <v>116</v>
      </c>
      <c r="F14" s="13">
        <v>42370</v>
      </c>
      <c r="G14" s="15"/>
      <c r="H14" s="47" t="s">
        <v>110</v>
      </c>
      <c r="I14" s="72"/>
      <c r="J14" s="85"/>
    </row>
    <row r="15" spans="2:10" ht="15.75" x14ac:dyDescent="0.25">
      <c r="B15" s="16" t="s">
        <v>66</v>
      </c>
      <c r="C15" s="14" t="s">
        <v>9</v>
      </c>
      <c r="D15" s="82" t="s">
        <v>3</v>
      </c>
      <c r="E15" s="40" t="s">
        <v>117</v>
      </c>
      <c r="F15" s="13">
        <v>42370</v>
      </c>
      <c r="G15" s="15"/>
      <c r="H15" s="47" t="s">
        <v>110</v>
      </c>
      <c r="I15" s="72"/>
      <c r="J15" s="85"/>
    </row>
    <row r="16" spans="2:10" ht="15.75" x14ac:dyDescent="0.25">
      <c r="B16" s="16" t="s">
        <v>67</v>
      </c>
      <c r="C16" s="14" t="s">
        <v>10</v>
      </c>
      <c r="D16" s="82" t="s">
        <v>3</v>
      </c>
      <c r="E16" s="40" t="s">
        <v>119</v>
      </c>
      <c r="F16" s="13">
        <v>42370</v>
      </c>
      <c r="G16" s="15"/>
      <c r="H16" s="47" t="s">
        <v>110</v>
      </c>
      <c r="I16" s="72"/>
      <c r="J16" s="85"/>
    </row>
    <row r="17" spans="2:10" ht="31.5" x14ac:dyDescent="0.25">
      <c r="B17" s="16" t="s">
        <v>68</v>
      </c>
      <c r="C17" s="14" t="s">
        <v>11</v>
      </c>
      <c r="D17" s="82" t="s">
        <v>3</v>
      </c>
      <c r="E17" s="40" t="s">
        <v>118</v>
      </c>
      <c r="F17" s="13">
        <v>42370</v>
      </c>
      <c r="G17" s="90">
        <v>42735</v>
      </c>
      <c r="H17" s="88">
        <v>266.5</v>
      </c>
      <c r="I17" s="79">
        <v>243</v>
      </c>
      <c r="J17" s="89"/>
    </row>
    <row r="18" spans="2:10" ht="63" x14ac:dyDescent="0.25">
      <c r="B18" s="16" t="s">
        <v>69</v>
      </c>
      <c r="C18" s="14" t="s">
        <v>146</v>
      </c>
      <c r="D18" s="82" t="s">
        <v>3</v>
      </c>
      <c r="E18" s="40" t="s">
        <v>120</v>
      </c>
      <c r="F18" s="13">
        <v>42370</v>
      </c>
      <c r="G18" s="90">
        <v>42735</v>
      </c>
      <c r="H18" s="88">
        <v>777.4</v>
      </c>
      <c r="I18" s="79">
        <v>705</v>
      </c>
      <c r="J18" s="89" t="s">
        <v>158</v>
      </c>
    </row>
    <row r="19" spans="2:10" ht="31.5" x14ac:dyDescent="0.25">
      <c r="B19" s="16" t="s">
        <v>70</v>
      </c>
      <c r="C19" s="14" t="s">
        <v>13</v>
      </c>
      <c r="D19" s="82" t="s">
        <v>3</v>
      </c>
      <c r="E19" s="40" t="s">
        <v>121</v>
      </c>
      <c r="F19" s="13">
        <v>42370</v>
      </c>
      <c r="G19" s="90">
        <v>42735</v>
      </c>
      <c r="H19" s="88">
        <v>320.89999999999998</v>
      </c>
      <c r="I19" s="79">
        <v>239.9</v>
      </c>
      <c r="J19" s="89"/>
    </row>
    <row r="20" spans="2:10" ht="63" x14ac:dyDescent="0.25">
      <c r="B20" s="16" t="s">
        <v>71</v>
      </c>
      <c r="C20" s="14" t="s">
        <v>14</v>
      </c>
      <c r="D20" s="82" t="s">
        <v>3</v>
      </c>
      <c r="E20" s="40" t="s">
        <v>122</v>
      </c>
      <c r="F20" s="13">
        <v>42370</v>
      </c>
      <c r="G20" s="90">
        <v>42735</v>
      </c>
      <c r="H20" s="88">
        <v>946.4</v>
      </c>
      <c r="I20" s="79">
        <v>418.5</v>
      </c>
      <c r="J20" s="89" t="s">
        <v>167</v>
      </c>
    </row>
    <row r="21" spans="2:10" ht="31.5" x14ac:dyDescent="0.25">
      <c r="B21" s="16" t="s">
        <v>159</v>
      </c>
      <c r="C21" s="14" t="s">
        <v>160</v>
      </c>
      <c r="D21" s="92" t="s">
        <v>3</v>
      </c>
      <c r="E21" s="40"/>
      <c r="F21" s="13"/>
      <c r="G21" s="90"/>
      <c r="H21" s="88">
        <v>8</v>
      </c>
      <c r="I21" s="79">
        <v>8</v>
      </c>
      <c r="J21" s="89"/>
    </row>
    <row r="22" spans="2:10" ht="15.75" x14ac:dyDescent="0.25">
      <c r="B22" s="16" t="s">
        <v>4</v>
      </c>
      <c r="C22" s="14" t="s">
        <v>15</v>
      </c>
      <c r="D22" s="82" t="s">
        <v>3</v>
      </c>
      <c r="E22" s="40"/>
      <c r="F22" s="13">
        <v>42370</v>
      </c>
      <c r="G22" s="90"/>
      <c r="H22" s="88"/>
      <c r="I22" s="79"/>
      <c r="J22" s="89"/>
    </row>
    <row r="23" spans="2:10" ht="15.75" x14ac:dyDescent="0.25">
      <c r="B23" s="16"/>
      <c r="C23" s="14" t="s">
        <v>16</v>
      </c>
      <c r="D23" s="82"/>
      <c r="E23" s="40"/>
      <c r="F23" s="13">
        <v>42370</v>
      </c>
      <c r="G23" s="90"/>
      <c r="H23" s="88"/>
      <c r="I23" s="79"/>
      <c r="J23" s="89"/>
    </row>
    <row r="24" spans="2:10" s="3" customFormat="1" ht="31.5" x14ac:dyDescent="0.25">
      <c r="B24" s="18">
        <v>2</v>
      </c>
      <c r="C24" s="19" t="s">
        <v>17</v>
      </c>
      <c r="D24" s="10" t="s">
        <v>3</v>
      </c>
      <c r="E24" s="61"/>
      <c r="F24" s="13">
        <v>42370</v>
      </c>
      <c r="G24" s="90">
        <v>42735</v>
      </c>
      <c r="H24" s="87">
        <f>H28+H31</f>
        <v>1588.5</v>
      </c>
      <c r="I24" s="80">
        <f>I28+I31</f>
        <v>220.2</v>
      </c>
      <c r="J24" s="91"/>
    </row>
    <row r="25" spans="2:10" ht="15.75" x14ac:dyDescent="0.25">
      <c r="B25" s="16" t="s">
        <v>72</v>
      </c>
      <c r="C25" s="14" t="s">
        <v>5</v>
      </c>
      <c r="D25" s="82" t="s">
        <v>3</v>
      </c>
      <c r="E25" s="40"/>
      <c r="F25" s="13"/>
      <c r="G25" s="15"/>
      <c r="H25" s="47"/>
      <c r="I25" s="72"/>
      <c r="J25" s="85"/>
    </row>
    <row r="26" spans="2:10" ht="47.25" x14ac:dyDescent="0.25">
      <c r="B26" s="16" t="s">
        <v>73</v>
      </c>
      <c r="C26" s="14" t="s">
        <v>18</v>
      </c>
      <c r="D26" s="82" t="s">
        <v>3</v>
      </c>
      <c r="E26" s="60" t="s">
        <v>123</v>
      </c>
      <c r="F26" s="13">
        <v>42370</v>
      </c>
      <c r="G26" s="15"/>
      <c r="H26" s="47" t="s">
        <v>110</v>
      </c>
      <c r="I26" s="72"/>
      <c r="J26" s="85"/>
    </row>
    <row r="27" spans="2:10" ht="110.25" x14ac:dyDescent="0.25">
      <c r="B27" s="16" t="s">
        <v>74</v>
      </c>
      <c r="C27" s="14" t="s">
        <v>19</v>
      </c>
      <c r="D27" s="82" t="s">
        <v>3</v>
      </c>
      <c r="E27" s="60" t="s">
        <v>153</v>
      </c>
      <c r="F27" s="13">
        <v>42370</v>
      </c>
      <c r="G27" s="15"/>
      <c r="H27" s="47" t="s">
        <v>110</v>
      </c>
      <c r="I27" s="72"/>
      <c r="J27" s="85"/>
    </row>
    <row r="28" spans="2:10" ht="63" x14ac:dyDescent="0.25">
      <c r="B28" s="16" t="s">
        <v>75</v>
      </c>
      <c r="C28" s="14" t="s">
        <v>20</v>
      </c>
      <c r="D28" s="82" t="s">
        <v>3</v>
      </c>
      <c r="E28" s="60" t="s">
        <v>125</v>
      </c>
      <c r="F28" s="13">
        <v>42370</v>
      </c>
      <c r="G28" s="13">
        <v>42735</v>
      </c>
      <c r="H28" s="88">
        <v>983.2</v>
      </c>
      <c r="I28" s="79">
        <v>95.2</v>
      </c>
      <c r="J28" s="89" t="s">
        <v>168</v>
      </c>
    </row>
    <row r="29" spans="2:10" ht="47.25" x14ac:dyDescent="0.25">
      <c r="B29" s="16" t="s">
        <v>76</v>
      </c>
      <c r="C29" s="14" t="s">
        <v>21</v>
      </c>
      <c r="D29" s="82" t="s">
        <v>3</v>
      </c>
      <c r="E29" s="40"/>
      <c r="F29" s="13">
        <v>42370</v>
      </c>
      <c r="G29" s="15"/>
      <c r="H29" s="88" t="s">
        <v>110</v>
      </c>
      <c r="I29" s="79"/>
      <c r="J29" s="89"/>
    </row>
    <row r="30" spans="2:10" ht="31.5" x14ac:dyDescent="0.25">
      <c r="B30" s="16" t="s">
        <v>77</v>
      </c>
      <c r="C30" s="14" t="s">
        <v>22</v>
      </c>
      <c r="D30" s="82" t="s">
        <v>3</v>
      </c>
      <c r="E30" s="40"/>
      <c r="F30" s="13">
        <v>42370</v>
      </c>
      <c r="G30" s="15"/>
      <c r="H30" s="88" t="s">
        <v>110</v>
      </c>
      <c r="I30" s="79"/>
      <c r="J30" s="89"/>
    </row>
    <row r="31" spans="2:10" ht="63" x14ac:dyDescent="0.25">
      <c r="B31" s="16" t="s">
        <v>78</v>
      </c>
      <c r="C31" s="14" t="s">
        <v>157</v>
      </c>
      <c r="D31" s="82" t="s">
        <v>3</v>
      </c>
      <c r="E31" s="40"/>
      <c r="F31" s="13">
        <v>42370</v>
      </c>
      <c r="G31" s="13">
        <v>42735</v>
      </c>
      <c r="H31" s="88">
        <v>605.29999999999995</v>
      </c>
      <c r="I31" s="79">
        <v>125</v>
      </c>
      <c r="J31" s="89" t="s">
        <v>169</v>
      </c>
    </row>
    <row r="32" spans="2:10" ht="31.5" x14ac:dyDescent="0.25">
      <c r="B32" s="16" t="s">
        <v>79</v>
      </c>
      <c r="C32" s="14" t="s">
        <v>24</v>
      </c>
      <c r="D32" s="82" t="s">
        <v>3</v>
      </c>
      <c r="E32" s="40"/>
      <c r="F32" s="13">
        <v>42370</v>
      </c>
      <c r="G32" s="15"/>
      <c r="H32" s="47" t="s">
        <v>110</v>
      </c>
      <c r="I32" s="72"/>
      <c r="J32" s="85"/>
    </row>
    <row r="33" spans="2:10" ht="47.25" x14ac:dyDescent="0.25">
      <c r="B33" s="16" t="s">
        <v>80</v>
      </c>
      <c r="C33" s="14" t="s">
        <v>25</v>
      </c>
      <c r="D33" s="82" t="s">
        <v>3</v>
      </c>
      <c r="E33" s="40"/>
      <c r="F33" s="13">
        <v>42370</v>
      </c>
      <c r="G33" s="15"/>
      <c r="H33" s="47" t="s">
        <v>110</v>
      </c>
      <c r="I33" s="72"/>
      <c r="J33" s="85"/>
    </row>
    <row r="34" spans="2:10" ht="31.5" x14ac:dyDescent="0.25">
      <c r="B34" s="16" t="s">
        <v>81</v>
      </c>
      <c r="C34" s="14" t="s">
        <v>26</v>
      </c>
      <c r="D34" s="82" t="s">
        <v>3</v>
      </c>
      <c r="E34" s="40"/>
      <c r="F34" s="13">
        <v>42370</v>
      </c>
      <c r="G34" s="15"/>
      <c r="H34" s="47" t="s">
        <v>110</v>
      </c>
      <c r="I34" s="72"/>
      <c r="J34" s="85"/>
    </row>
    <row r="35" spans="2:10" ht="15.75" x14ac:dyDescent="0.25">
      <c r="B35" s="16" t="s">
        <v>82</v>
      </c>
      <c r="C35" s="14" t="s">
        <v>27</v>
      </c>
      <c r="D35" s="82" t="s">
        <v>3</v>
      </c>
      <c r="E35" s="40"/>
      <c r="F35" s="13">
        <v>42370</v>
      </c>
      <c r="G35" s="15"/>
      <c r="H35" s="47" t="s">
        <v>110</v>
      </c>
      <c r="I35" s="72"/>
      <c r="J35" s="85"/>
    </row>
    <row r="36" spans="2:10" ht="15.75" x14ac:dyDescent="0.25">
      <c r="B36" s="16"/>
      <c r="C36" s="14" t="s">
        <v>28</v>
      </c>
      <c r="D36" s="82" t="s">
        <v>3</v>
      </c>
      <c r="E36" s="40"/>
      <c r="F36" s="13">
        <v>42370</v>
      </c>
      <c r="G36" s="15"/>
      <c r="H36" s="47"/>
      <c r="I36" s="72"/>
      <c r="J36" s="85"/>
    </row>
    <row r="37" spans="2:10" ht="15.75" x14ac:dyDescent="0.25">
      <c r="B37" s="16"/>
      <c r="C37" s="14" t="s">
        <v>29</v>
      </c>
      <c r="D37" s="82"/>
      <c r="E37" s="40"/>
      <c r="F37" s="13">
        <v>42370</v>
      </c>
      <c r="G37" s="15"/>
      <c r="H37" s="47"/>
      <c r="I37" s="72"/>
      <c r="J37" s="85"/>
    </row>
    <row r="38" spans="2:10" s="2" customFormat="1" ht="47.25" x14ac:dyDescent="0.25">
      <c r="B38" s="20" t="s">
        <v>83</v>
      </c>
      <c r="C38" s="21" t="s">
        <v>30</v>
      </c>
      <c r="D38" s="22" t="s">
        <v>3</v>
      </c>
      <c r="E38" s="61"/>
      <c r="F38" s="13">
        <v>42370</v>
      </c>
      <c r="G38" s="23"/>
      <c r="H38" s="24" t="s">
        <v>110</v>
      </c>
      <c r="I38" s="71"/>
      <c r="J38" s="33"/>
    </row>
    <row r="39" spans="2:10" ht="15.75" x14ac:dyDescent="0.25">
      <c r="B39" s="16" t="s">
        <v>85</v>
      </c>
      <c r="C39" s="14" t="s">
        <v>5</v>
      </c>
      <c r="D39" s="82" t="s">
        <v>3</v>
      </c>
      <c r="E39" s="40"/>
      <c r="F39" s="13">
        <v>42370</v>
      </c>
      <c r="G39" s="15"/>
      <c r="H39" s="47"/>
      <c r="I39" s="72"/>
      <c r="J39" s="85"/>
    </row>
    <row r="40" spans="2:10" ht="63" x14ac:dyDescent="0.25">
      <c r="B40" s="16" t="s">
        <v>86</v>
      </c>
      <c r="C40" s="14" t="s">
        <v>31</v>
      </c>
      <c r="D40" s="82" t="s">
        <v>3</v>
      </c>
      <c r="E40" s="40"/>
      <c r="F40" s="13">
        <v>42370</v>
      </c>
      <c r="G40" s="15"/>
      <c r="H40" s="47" t="s">
        <v>110</v>
      </c>
      <c r="I40" s="72"/>
      <c r="J40" s="85"/>
    </row>
    <row r="41" spans="2:10" ht="31.5" x14ac:dyDescent="0.25">
      <c r="B41" s="16" t="s">
        <v>87</v>
      </c>
      <c r="C41" s="14" t="s">
        <v>32</v>
      </c>
      <c r="D41" s="82" t="s">
        <v>3</v>
      </c>
      <c r="E41" s="40"/>
      <c r="F41" s="13">
        <v>42370</v>
      </c>
      <c r="G41" s="15"/>
      <c r="H41" s="47" t="s">
        <v>110</v>
      </c>
      <c r="I41" s="72"/>
      <c r="J41" s="85"/>
    </row>
    <row r="42" spans="2:10" ht="15.75" x14ac:dyDescent="0.25">
      <c r="B42" s="16"/>
      <c r="C42" s="14" t="s">
        <v>28</v>
      </c>
      <c r="D42" s="82" t="s">
        <v>3</v>
      </c>
      <c r="E42" s="40"/>
      <c r="F42" s="13">
        <v>42370</v>
      </c>
      <c r="G42" s="15"/>
      <c r="H42" s="47"/>
      <c r="I42" s="72"/>
      <c r="J42" s="85"/>
    </row>
    <row r="43" spans="2:10" ht="15.75" x14ac:dyDescent="0.25">
      <c r="B43" s="16"/>
      <c r="C43" s="14" t="s">
        <v>29</v>
      </c>
      <c r="D43" s="82"/>
      <c r="E43" s="40"/>
      <c r="F43" s="13">
        <v>42370</v>
      </c>
      <c r="G43" s="15"/>
      <c r="H43" s="47"/>
      <c r="I43" s="72"/>
      <c r="J43" s="85"/>
    </row>
    <row r="44" spans="2:10" s="3" customFormat="1" ht="15.75" x14ac:dyDescent="0.25">
      <c r="B44" s="18"/>
      <c r="C44" s="19" t="s">
        <v>33</v>
      </c>
      <c r="D44" s="10" t="s">
        <v>3</v>
      </c>
      <c r="E44" s="61"/>
      <c r="F44" s="13">
        <v>42370</v>
      </c>
      <c r="G44" s="12"/>
      <c r="H44" s="24"/>
      <c r="I44" s="71"/>
      <c r="J44" s="32"/>
    </row>
    <row r="45" spans="2:10" ht="15.75" x14ac:dyDescent="0.25">
      <c r="B45" s="16" t="s">
        <v>88</v>
      </c>
      <c r="C45" s="14" t="s">
        <v>5</v>
      </c>
      <c r="D45" s="82" t="s">
        <v>3</v>
      </c>
      <c r="E45" s="40"/>
      <c r="F45" s="13">
        <v>42370</v>
      </c>
      <c r="G45" s="15"/>
      <c r="H45" s="47" t="s">
        <v>110</v>
      </c>
      <c r="I45" s="72"/>
      <c r="J45" s="85"/>
    </row>
    <row r="46" spans="2:10" ht="31.5" x14ac:dyDescent="0.25">
      <c r="B46" s="16" t="s">
        <v>89</v>
      </c>
      <c r="C46" s="14" t="s">
        <v>34</v>
      </c>
      <c r="D46" s="82" t="s">
        <v>3</v>
      </c>
      <c r="E46" s="40"/>
      <c r="F46" s="13">
        <v>42370</v>
      </c>
      <c r="G46" s="15"/>
      <c r="H46" s="47"/>
      <c r="I46" s="72"/>
      <c r="J46" s="85"/>
    </row>
    <row r="47" spans="2:10" ht="31.5" x14ac:dyDescent="0.25">
      <c r="B47" s="16" t="s">
        <v>90</v>
      </c>
      <c r="C47" s="14" t="s">
        <v>35</v>
      </c>
      <c r="D47" s="82" t="s">
        <v>3</v>
      </c>
      <c r="E47" s="40"/>
      <c r="F47" s="13">
        <v>42370</v>
      </c>
      <c r="G47" s="15"/>
      <c r="H47" s="47" t="s">
        <v>110</v>
      </c>
      <c r="I47" s="72"/>
      <c r="J47" s="85"/>
    </row>
    <row r="48" spans="2:10" ht="31.5" x14ac:dyDescent="0.25">
      <c r="B48" s="16" t="s">
        <v>91</v>
      </c>
      <c r="C48" s="14" t="s">
        <v>36</v>
      </c>
      <c r="D48" s="82" t="s">
        <v>3</v>
      </c>
      <c r="E48" s="40"/>
      <c r="F48" s="13">
        <v>42370</v>
      </c>
      <c r="G48" s="15"/>
      <c r="H48" s="47" t="s">
        <v>110</v>
      </c>
      <c r="I48" s="72"/>
      <c r="J48" s="85"/>
    </row>
    <row r="49" spans="2:10" ht="15.75" x14ac:dyDescent="0.25">
      <c r="B49" s="16" t="s">
        <v>92</v>
      </c>
      <c r="C49" s="14" t="s">
        <v>37</v>
      </c>
      <c r="D49" s="82" t="s">
        <v>3</v>
      </c>
      <c r="E49" s="40"/>
      <c r="F49" s="13">
        <v>42370</v>
      </c>
      <c r="G49" s="15"/>
      <c r="H49" s="47" t="s">
        <v>110</v>
      </c>
      <c r="I49" s="72"/>
      <c r="J49" s="85"/>
    </row>
    <row r="50" spans="2:10" ht="15.75" x14ac:dyDescent="0.25">
      <c r="B50" s="16"/>
      <c r="C50" s="14" t="s">
        <v>28</v>
      </c>
      <c r="D50" s="82" t="s">
        <v>3</v>
      </c>
      <c r="E50" s="40"/>
      <c r="F50" s="13">
        <v>42370</v>
      </c>
      <c r="G50" s="15"/>
      <c r="H50" s="47" t="s">
        <v>110</v>
      </c>
      <c r="I50" s="72"/>
      <c r="J50" s="85"/>
    </row>
    <row r="51" spans="2:10" ht="15.75" x14ac:dyDescent="0.25">
      <c r="B51" s="16"/>
      <c r="C51" s="14" t="s">
        <v>29</v>
      </c>
      <c r="D51" s="82"/>
      <c r="E51" s="40"/>
      <c r="F51" s="13">
        <v>42370</v>
      </c>
      <c r="G51" s="15"/>
      <c r="H51" s="47"/>
      <c r="I51" s="72"/>
      <c r="J51" s="85"/>
    </row>
    <row r="52" spans="2:10" s="3" customFormat="1" ht="15.75" x14ac:dyDescent="0.25">
      <c r="B52" s="18" t="s">
        <v>93</v>
      </c>
      <c r="C52" s="19" t="s">
        <v>38</v>
      </c>
      <c r="D52" s="10" t="s">
        <v>3</v>
      </c>
      <c r="E52" s="61"/>
      <c r="F52" s="13">
        <v>42370</v>
      </c>
      <c r="G52" s="12"/>
      <c r="H52" s="24" t="s">
        <v>110</v>
      </c>
      <c r="I52" s="71"/>
      <c r="J52" s="32"/>
    </row>
    <row r="53" spans="2:10" ht="15.75" x14ac:dyDescent="0.25">
      <c r="B53" s="16" t="s">
        <v>40</v>
      </c>
      <c r="C53" s="14" t="s">
        <v>5</v>
      </c>
      <c r="D53" s="82" t="s">
        <v>3</v>
      </c>
      <c r="E53" s="40"/>
      <c r="F53" s="13">
        <v>42370</v>
      </c>
      <c r="G53" s="15"/>
      <c r="H53" s="47"/>
      <c r="I53" s="72"/>
      <c r="J53" s="85"/>
    </row>
    <row r="54" spans="2:10" ht="31.5" x14ac:dyDescent="0.25">
      <c r="B54" s="16" t="s">
        <v>94</v>
      </c>
      <c r="C54" s="14" t="s">
        <v>39</v>
      </c>
      <c r="D54" s="82" t="s">
        <v>3</v>
      </c>
      <c r="E54" s="40"/>
      <c r="F54" s="13">
        <v>42370</v>
      </c>
      <c r="G54" s="15"/>
      <c r="H54" s="47" t="s">
        <v>110</v>
      </c>
      <c r="I54" s="72"/>
      <c r="J54" s="85"/>
    </row>
    <row r="55" spans="2:10" ht="15.75" x14ac:dyDescent="0.25">
      <c r="B55" s="16"/>
      <c r="C55" s="14" t="s">
        <v>28</v>
      </c>
      <c r="D55" s="82" t="s">
        <v>3</v>
      </c>
      <c r="E55" s="40"/>
      <c r="F55" s="13">
        <v>42370</v>
      </c>
      <c r="G55" s="15"/>
      <c r="H55" s="47"/>
      <c r="I55" s="72"/>
      <c r="J55" s="85"/>
    </row>
    <row r="56" spans="2:10" ht="15.75" x14ac:dyDescent="0.25">
      <c r="B56" s="16"/>
      <c r="C56" s="14" t="s">
        <v>29</v>
      </c>
      <c r="D56" s="82"/>
      <c r="E56" s="40"/>
      <c r="F56" s="13">
        <v>42370</v>
      </c>
      <c r="G56" s="15"/>
      <c r="H56" s="47"/>
      <c r="I56" s="72"/>
      <c r="J56" s="85"/>
    </row>
    <row r="57" spans="2:10" s="3" customFormat="1" ht="15.75" x14ac:dyDescent="0.25">
      <c r="B57" s="18" t="s">
        <v>111</v>
      </c>
      <c r="C57" s="19" t="s">
        <v>41</v>
      </c>
      <c r="D57" s="10" t="s">
        <v>3</v>
      </c>
      <c r="E57" s="61"/>
      <c r="F57" s="13">
        <v>42370</v>
      </c>
      <c r="G57" s="12"/>
      <c r="H57" s="24" t="s">
        <v>110</v>
      </c>
      <c r="I57" s="71"/>
      <c r="J57" s="32"/>
    </row>
    <row r="58" spans="2:10" ht="15.75" x14ac:dyDescent="0.25">
      <c r="B58" s="16" t="s">
        <v>95</v>
      </c>
      <c r="C58" s="14" t="s">
        <v>42</v>
      </c>
      <c r="D58" s="82" t="s">
        <v>3</v>
      </c>
      <c r="E58" s="40"/>
      <c r="F58" s="13">
        <v>42370</v>
      </c>
      <c r="G58" s="15"/>
      <c r="H58" s="47"/>
      <c r="I58" s="72"/>
      <c r="J58" s="85"/>
    </row>
    <row r="59" spans="2:10" ht="15.75" x14ac:dyDescent="0.25">
      <c r="B59" s="16" t="s">
        <v>96</v>
      </c>
      <c r="C59" s="14" t="s">
        <v>43</v>
      </c>
      <c r="D59" s="82" t="s">
        <v>3</v>
      </c>
      <c r="E59" s="40"/>
      <c r="F59" s="13">
        <v>42370</v>
      </c>
      <c r="G59" s="15"/>
      <c r="H59" s="47"/>
      <c r="I59" s="72"/>
      <c r="J59" s="85"/>
    </row>
    <row r="60" spans="2:10" ht="15.75" x14ac:dyDescent="0.25">
      <c r="B60" s="16"/>
      <c r="C60" s="14" t="s">
        <v>28</v>
      </c>
      <c r="D60" s="82" t="s">
        <v>3</v>
      </c>
      <c r="E60" s="40"/>
      <c r="F60" s="13">
        <v>42370</v>
      </c>
      <c r="G60" s="15"/>
      <c r="H60" s="47"/>
      <c r="I60" s="72"/>
      <c r="J60" s="85"/>
    </row>
    <row r="61" spans="2:10" ht="15.75" x14ac:dyDescent="0.25">
      <c r="B61" s="16"/>
      <c r="C61" s="14" t="s">
        <v>29</v>
      </c>
      <c r="D61" s="82"/>
      <c r="E61" s="40"/>
      <c r="F61" s="13">
        <v>42370</v>
      </c>
      <c r="G61" s="15"/>
      <c r="H61" s="47"/>
      <c r="I61" s="72"/>
      <c r="J61" s="85"/>
    </row>
    <row r="62" spans="2:10" s="3" customFormat="1" ht="31.5" x14ac:dyDescent="0.25">
      <c r="B62" s="18" t="s">
        <v>97</v>
      </c>
      <c r="C62" s="19" t="s">
        <v>44</v>
      </c>
      <c r="D62" s="10" t="s">
        <v>3</v>
      </c>
      <c r="E62" s="61"/>
      <c r="F62" s="13">
        <v>42370</v>
      </c>
      <c r="G62" s="13">
        <v>42735</v>
      </c>
      <c r="H62" s="87">
        <f>H66+H67</f>
        <v>3165.2</v>
      </c>
      <c r="I62" s="80">
        <f>I66+I67</f>
        <v>1625.1</v>
      </c>
      <c r="J62" s="32"/>
    </row>
    <row r="63" spans="2:10" ht="15.75" x14ac:dyDescent="0.25">
      <c r="B63" s="16" t="s">
        <v>99</v>
      </c>
      <c r="C63" s="14" t="s">
        <v>5</v>
      </c>
      <c r="D63" s="82" t="s">
        <v>3</v>
      </c>
      <c r="E63" s="40"/>
      <c r="F63" s="13">
        <v>42370</v>
      </c>
      <c r="G63" s="15"/>
      <c r="H63" s="88"/>
      <c r="I63" s="79"/>
      <c r="J63" s="85"/>
    </row>
    <row r="64" spans="2:10" ht="31.5" x14ac:dyDescent="0.25">
      <c r="B64" s="16" t="s">
        <v>100</v>
      </c>
      <c r="C64" s="14" t="s">
        <v>45</v>
      </c>
      <c r="D64" s="82" t="s">
        <v>3</v>
      </c>
      <c r="E64" s="40"/>
      <c r="F64" s="13">
        <v>42370</v>
      </c>
      <c r="G64" s="15"/>
      <c r="H64" s="88" t="s">
        <v>110</v>
      </c>
      <c r="I64" s="79"/>
      <c r="J64" s="85"/>
    </row>
    <row r="65" spans="2:10" ht="15.75" x14ac:dyDescent="0.25">
      <c r="B65" s="16" t="s">
        <v>101</v>
      </c>
      <c r="C65" s="14" t="s">
        <v>46</v>
      </c>
      <c r="D65" s="82" t="s">
        <v>3</v>
      </c>
      <c r="E65" s="40"/>
      <c r="F65" s="13">
        <v>42370</v>
      </c>
      <c r="G65" s="15"/>
      <c r="H65" s="88" t="s">
        <v>110</v>
      </c>
      <c r="I65" s="79"/>
      <c r="J65" s="85"/>
    </row>
    <row r="66" spans="2:10" ht="31.5" x14ac:dyDescent="0.25">
      <c r="B66" s="16" t="s">
        <v>102</v>
      </c>
      <c r="C66" s="14" t="s">
        <v>47</v>
      </c>
      <c r="D66" s="82" t="s">
        <v>3</v>
      </c>
      <c r="E66" s="40"/>
      <c r="F66" s="13">
        <v>42370</v>
      </c>
      <c r="G66" s="13">
        <v>42735</v>
      </c>
      <c r="H66" s="88">
        <v>1625.6</v>
      </c>
      <c r="I66" s="79">
        <v>760.4</v>
      </c>
      <c r="J66" s="85"/>
    </row>
    <row r="67" spans="2:10" ht="31.5" x14ac:dyDescent="0.25">
      <c r="B67" s="16" t="s">
        <v>103</v>
      </c>
      <c r="C67" s="14" t="s">
        <v>48</v>
      </c>
      <c r="D67" s="82" t="s">
        <v>3</v>
      </c>
      <c r="E67" s="40"/>
      <c r="F67" s="13">
        <v>42370</v>
      </c>
      <c r="G67" s="13">
        <v>42735</v>
      </c>
      <c r="H67" s="88">
        <v>1539.6</v>
      </c>
      <c r="I67" s="79">
        <v>864.7</v>
      </c>
      <c r="J67" s="85"/>
    </row>
    <row r="68" spans="2:10" ht="15.75" x14ac:dyDescent="0.25">
      <c r="B68" s="16"/>
      <c r="C68" s="14" t="s">
        <v>28</v>
      </c>
      <c r="D68" s="82" t="s">
        <v>3</v>
      </c>
      <c r="E68" s="40"/>
      <c r="F68" s="13">
        <v>42370</v>
      </c>
      <c r="G68" s="15"/>
      <c r="H68" s="88"/>
      <c r="I68" s="79"/>
      <c r="J68" s="85"/>
    </row>
    <row r="69" spans="2:10" ht="15.75" x14ac:dyDescent="0.25">
      <c r="B69" s="16"/>
      <c r="C69" s="14" t="s">
        <v>29</v>
      </c>
      <c r="D69" s="82"/>
      <c r="E69" s="40"/>
      <c r="F69" s="13">
        <v>42370</v>
      </c>
      <c r="G69" s="15"/>
      <c r="H69" s="47"/>
      <c r="I69" s="72"/>
      <c r="J69" s="85"/>
    </row>
    <row r="70" spans="2:10" s="3" customFormat="1" ht="31.5" x14ac:dyDescent="0.25">
      <c r="B70" s="18" t="s">
        <v>98</v>
      </c>
      <c r="C70" s="19" t="s">
        <v>49</v>
      </c>
      <c r="D70" s="10" t="s">
        <v>3</v>
      </c>
      <c r="E70" s="61"/>
      <c r="F70" s="13">
        <v>42370</v>
      </c>
      <c r="G70" s="12"/>
      <c r="H70" s="24" t="s">
        <v>110</v>
      </c>
      <c r="I70" s="71"/>
      <c r="J70" s="32"/>
    </row>
    <row r="71" spans="2:10" ht="15.75" x14ac:dyDescent="0.25">
      <c r="B71" s="16" t="s">
        <v>104</v>
      </c>
      <c r="C71" s="14" t="s">
        <v>5</v>
      </c>
      <c r="D71" s="82" t="s">
        <v>3</v>
      </c>
      <c r="E71" s="40"/>
      <c r="F71" s="13">
        <v>42370</v>
      </c>
      <c r="G71" s="15"/>
      <c r="H71" s="47"/>
      <c r="I71" s="72"/>
      <c r="J71" s="85"/>
    </row>
    <row r="72" spans="2:10" ht="15.75" x14ac:dyDescent="0.25">
      <c r="B72" s="16" t="s">
        <v>112</v>
      </c>
      <c r="C72" s="14" t="s">
        <v>50</v>
      </c>
      <c r="D72" s="82" t="s">
        <v>3</v>
      </c>
      <c r="E72" s="40"/>
      <c r="F72" s="13">
        <v>42370</v>
      </c>
      <c r="G72" s="15"/>
      <c r="H72" s="47" t="s">
        <v>110</v>
      </c>
      <c r="I72" s="72"/>
      <c r="J72" s="85"/>
    </row>
    <row r="73" spans="2:10" ht="15.75" x14ac:dyDescent="0.25">
      <c r="B73" s="16"/>
      <c r="C73" s="14" t="s">
        <v>28</v>
      </c>
      <c r="D73" s="82" t="s">
        <v>3</v>
      </c>
      <c r="E73" s="40"/>
      <c r="F73" s="13">
        <v>42370</v>
      </c>
      <c r="G73" s="15"/>
      <c r="H73" s="47"/>
      <c r="I73" s="72"/>
      <c r="J73" s="85"/>
    </row>
    <row r="74" spans="2:10" ht="15.75" x14ac:dyDescent="0.25">
      <c r="B74" s="16"/>
      <c r="C74" s="14" t="s">
        <v>29</v>
      </c>
      <c r="D74" s="82"/>
      <c r="E74" s="40"/>
      <c r="F74" s="13">
        <v>42370</v>
      </c>
      <c r="G74" s="15"/>
      <c r="H74" s="47"/>
      <c r="I74" s="72"/>
      <c r="J74" s="85"/>
    </row>
    <row r="75" spans="2:10" s="3" customFormat="1" ht="21.75" customHeight="1" x14ac:dyDescent="0.25">
      <c r="B75" s="18"/>
      <c r="C75" s="19" t="s">
        <v>51</v>
      </c>
      <c r="D75" s="10" t="s">
        <v>3</v>
      </c>
      <c r="E75" s="61"/>
      <c r="F75" s="13">
        <v>42370</v>
      </c>
      <c r="G75" s="12"/>
      <c r="H75" s="24" t="s">
        <v>110</v>
      </c>
      <c r="I75" s="71"/>
      <c r="J75" s="32"/>
    </row>
    <row r="76" spans="2:10" s="3" customFormat="1" ht="31.5" x14ac:dyDescent="0.25">
      <c r="B76" s="18"/>
      <c r="C76" s="19" t="s">
        <v>52</v>
      </c>
      <c r="D76" s="10" t="s">
        <v>3</v>
      </c>
      <c r="E76" s="61"/>
      <c r="F76" s="13">
        <v>42370</v>
      </c>
      <c r="G76" s="13">
        <v>42735</v>
      </c>
      <c r="H76" s="87">
        <f>H78+H83+H80+H82+H84+H85</f>
        <v>2311.8000000000002</v>
      </c>
      <c r="I76" s="80">
        <f>I78+I80+I82+I83</f>
        <v>671.3</v>
      </c>
      <c r="J76" s="32"/>
    </row>
    <row r="77" spans="2:10" ht="15.75" x14ac:dyDescent="0.25">
      <c r="B77" s="16" t="s">
        <v>105</v>
      </c>
      <c r="C77" s="14" t="s">
        <v>5</v>
      </c>
      <c r="D77" s="82" t="s">
        <v>3</v>
      </c>
      <c r="E77" s="40"/>
      <c r="F77" s="13">
        <v>42370</v>
      </c>
      <c r="G77" s="15"/>
      <c r="H77" s="88"/>
      <c r="I77" s="79"/>
      <c r="J77" s="85"/>
    </row>
    <row r="78" spans="2:10" ht="31.5" x14ac:dyDescent="0.25">
      <c r="B78" s="16" t="s">
        <v>106</v>
      </c>
      <c r="C78" s="14" t="s">
        <v>53</v>
      </c>
      <c r="D78" s="82" t="s">
        <v>3</v>
      </c>
      <c r="E78" s="40"/>
      <c r="F78" s="13">
        <v>42370</v>
      </c>
      <c r="G78" s="13">
        <v>42735</v>
      </c>
      <c r="H78" s="88">
        <v>431.9</v>
      </c>
      <c r="I78" s="79">
        <v>144</v>
      </c>
      <c r="J78" s="85"/>
    </row>
    <row r="79" spans="2:10" ht="15.75" x14ac:dyDescent="0.25">
      <c r="B79" s="16" t="s">
        <v>107</v>
      </c>
      <c r="C79" s="14" t="s">
        <v>54</v>
      </c>
      <c r="D79" s="82" t="s">
        <v>3</v>
      </c>
      <c r="E79" s="40"/>
      <c r="F79" s="13">
        <v>42370</v>
      </c>
      <c r="G79" s="15"/>
      <c r="H79" s="88" t="s">
        <v>110</v>
      </c>
      <c r="I79" s="79"/>
      <c r="J79" s="85"/>
    </row>
    <row r="80" spans="2:10" ht="141" customHeight="1" x14ac:dyDescent="0.25">
      <c r="B80" s="25" t="s">
        <v>108</v>
      </c>
      <c r="C80" s="26" t="s">
        <v>55</v>
      </c>
      <c r="D80" s="27" t="s">
        <v>3</v>
      </c>
      <c r="E80" s="62"/>
      <c r="F80" s="13">
        <v>42370</v>
      </c>
      <c r="G80" s="28"/>
      <c r="H80" s="94">
        <v>42.4</v>
      </c>
      <c r="I80" s="81">
        <v>42.2</v>
      </c>
      <c r="J80" s="34"/>
    </row>
    <row r="81" spans="2:10" ht="31.5" x14ac:dyDescent="0.25">
      <c r="B81" s="29" t="s">
        <v>109</v>
      </c>
      <c r="C81" s="30" t="s">
        <v>113</v>
      </c>
      <c r="D81" s="82" t="s">
        <v>3</v>
      </c>
      <c r="E81" s="40"/>
      <c r="F81" s="13">
        <v>42370</v>
      </c>
      <c r="G81" s="15"/>
      <c r="H81" s="88">
        <v>0</v>
      </c>
      <c r="I81" s="79"/>
      <c r="J81" s="85"/>
    </row>
    <row r="82" spans="2:10" s="43" customFormat="1" ht="65.25" customHeight="1" x14ac:dyDescent="0.25">
      <c r="B82" s="57" t="s">
        <v>129</v>
      </c>
      <c r="C82" s="58" t="s">
        <v>161</v>
      </c>
      <c r="D82" s="46" t="s">
        <v>3</v>
      </c>
      <c r="E82" s="40"/>
      <c r="F82" s="13">
        <v>42370</v>
      </c>
      <c r="G82" s="59"/>
      <c r="H82" s="88">
        <v>338.1</v>
      </c>
      <c r="I82" s="79">
        <v>135.30000000000001</v>
      </c>
      <c r="J82" s="86"/>
    </row>
    <row r="83" spans="2:10" s="43" customFormat="1" ht="65.25" customHeight="1" x14ac:dyDescent="0.25">
      <c r="B83" s="57" t="s">
        <v>130</v>
      </c>
      <c r="C83" s="58" t="s">
        <v>162</v>
      </c>
      <c r="D83" s="46" t="s">
        <v>3</v>
      </c>
      <c r="E83" s="40"/>
      <c r="F83" s="13">
        <v>42370</v>
      </c>
      <c r="G83" s="13"/>
      <c r="H83" s="88">
        <v>1085.9000000000001</v>
      </c>
      <c r="I83" s="79">
        <v>349.8</v>
      </c>
      <c r="J83" s="86"/>
    </row>
    <row r="84" spans="2:10" s="43" customFormat="1" ht="65.25" customHeight="1" x14ac:dyDescent="0.25">
      <c r="B84" s="57" t="s">
        <v>163</v>
      </c>
      <c r="C84" s="58" t="s">
        <v>164</v>
      </c>
      <c r="D84" s="46" t="s">
        <v>3</v>
      </c>
      <c r="E84" s="40"/>
      <c r="F84" s="13"/>
      <c r="G84" s="13"/>
      <c r="H84" s="88">
        <v>113.5</v>
      </c>
      <c r="I84" s="79">
        <v>0</v>
      </c>
      <c r="J84" s="93"/>
    </row>
    <row r="85" spans="2:10" s="43" customFormat="1" ht="65.25" customHeight="1" x14ac:dyDescent="0.25">
      <c r="B85" s="57" t="s">
        <v>165</v>
      </c>
      <c r="C85" s="58" t="s">
        <v>166</v>
      </c>
      <c r="D85" s="46" t="s">
        <v>3</v>
      </c>
      <c r="E85" s="40"/>
      <c r="F85" s="13"/>
      <c r="G85" s="13"/>
      <c r="H85" s="88">
        <v>300</v>
      </c>
      <c r="I85" s="79">
        <v>0</v>
      </c>
      <c r="J85" s="89" t="s">
        <v>170</v>
      </c>
    </row>
    <row r="86" spans="2:10" ht="15.75" x14ac:dyDescent="0.25">
      <c r="B86" s="16"/>
      <c r="C86" s="14" t="s">
        <v>28</v>
      </c>
      <c r="D86" s="82" t="s">
        <v>3</v>
      </c>
      <c r="E86" s="40"/>
      <c r="F86" s="13">
        <v>42370</v>
      </c>
      <c r="G86" s="15"/>
      <c r="H86" s="47"/>
      <c r="I86" s="72"/>
      <c r="J86" s="85"/>
    </row>
    <row r="87" spans="2:10" s="3" customFormat="1" ht="33" customHeight="1" x14ac:dyDescent="0.25">
      <c r="B87" s="10"/>
      <c r="C87" s="19" t="s">
        <v>56</v>
      </c>
      <c r="D87" s="10"/>
      <c r="E87" s="61"/>
      <c r="F87" s="13"/>
      <c r="G87" s="12"/>
      <c r="H87" s="87">
        <f>H10+H24+H62+H76</f>
        <v>9384.7000000000007</v>
      </c>
      <c r="I87" s="80">
        <f>I10+I24+I62+I76</f>
        <v>4131</v>
      </c>
      <c r="J87" s="32"/>
    </row>
    <row r="88" spans="2:10" x14ac:dyDescent="0.3">
      <c r="F88" s="36"/>
    </row>
    <row r="96" spans="2:10" x14ac:dyDescent="0.3">
      <c r="H96" s="51"/>
    </row>
  </sheetData>
  <mergeCells count="12">
    <mergeCell ref="H6:H8"/>
    <mergeCell ref="I6:I8"/>
    <mergeCell ref="C1:J1"/>
    <mergeCell ref="C2:J2"/>
    <mergeCell ref="B5:B8"/>
    <mergeCell ref="C5:C8"/>
    <mergeCell ref="D5:D8"/>
    <mergeCell ref="E5:E8"/>
    <mergeCell ref="F5:F8"/>
    <mergeCell ref="G5:G8"/>
    <mergeCell ref="H5:I5"/>
    <mergeCell ref="J5:J8"/>
  </mergeCells>
  <pageMargins left="0.31496062992125984" right="0.11811023622047245" top="0.15748031496062992" bottom="0.15748031496062992" header="0.31496062992125984" footer="0.31496062992125984"/>
  <pageSetup paperSize="9" scale="56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7"/>
  <sheetViews>
    <sheetView tabSelected="1" topLeftCell="B83" workbookViewId="0">
      <selection activeCell="B90" sqref="B90:G90"/>
    </sheetView>
  </sheetViews>
  <sheetFormatPr defaultRowHeight="18.75" x14ac:dyDescent="0.3"/>
  <cols>
    <col min="2" max="2" width="12.7109375" style="97" customWidth="1"/>
    <col min="3" max="3" width="75.7109375" style="5" customWidth="1"/>
    <col min="4" max="4" width="18.5703125" style="5" customWidth="1"/>
    <col min="5" max="5" width="21.140625" style="5" customWidth="1"/>
    <col min="6" max="6" width="17" style="5" customWidth="1"/>
    <col min="7" max="7" width="24.140625" style="5" customWidth="1"/>
    <col min="8" max="8" width="30.28515625" style="44" customWidth="1"/>
    <col min="9" max="9" width="25.42578125" style="69" customWidth="1"/>
    <col min="10" max="10" width="19.28515625" style="31" customWidth="1"/>
  </cols>
  <sheetData>
    <row r="1" spans="2:10" s="7" customFormat="1" x14ac:dyDescent="0.3">
      <c r="B1" s="96"/>
      <c r="C1" s="101" t="s">
        <v>173</v>
      </c>
      <c r="D1" s="101"/>
      <c r="E1" s="101"/>
      <c r="F1" s="101"/>
      <c r="G1" s="101"/>
      <c r="H1" s="101"/>
      <c r="I1" s="101"/>
      <c r="J1" s="101"/>
    </row>
    <row r="2" spans="2:10" ht="1.5" customHeight="1" x14ac:dyDescent="0.3">
      <c r="C2" s="102"/>
      <c r="D2" s="102"/>
      <c r="E2" s="102"/>
      <c r="F2" s="102"/>
      <c r="G2" s="102"/>
      <c r="H2" s="102"/>
      <c r="I2" s="102"/>
      <c r="J2" s="102"/>
    </row>
    <row r="3" spans="2:10" hidden="1" x14ac:dyDescent="0.3"/>
    <row r="5" spans="2:10" s="1" customFormat="1" ht="61.5" customHeight="1" x14ac:dyDescent="0.25">
      <c r="B5" s="100" t="s">
        <v>0</v>
      </c>
      <c r="C5" s="100" t="s">
        <v>1</v>
      </c>
      <c r="D5" s="100" t="s">
        <v>2</v>
      </c>
      <c r="E5" s="103" t="s">
        <v>57</v>
      </c>
      <c r="F5" s="103" t="s">
        <v>58</v>
      </c>
      <c r="G5" s="103" t="s">
        <v>59</v>
      </c>
      <c r="H5" s="104" t="s">
        <v>176</v>
      </c>
      <c r="I5" s="104"/>
      <c r="J5" s="103" t="s">
        <v>62</v>
      </c>
    </row>
    <row r="6" spans="2:10" s="1" customFormat="1" ht="15.75" customHeight="1" x14ac:dyDescent="0.25">
      <c r="B6" s="100"/>
      <c r="C6" s="100"/>
      <c r="D6" s="100"/>
      <c r="E6" s="103"/>
      <c r="F6" s="103"/>
      <c r="G6" s="103"/>
      <c r="H6" s="104" t="s">
        <v>60</v>
      </c>
      <c r="I6" s="109" t="s">
        <v>172</v>
      </c>
      <c r="J6" s="103"/>
    </row>
    <row r="7" spans="2:10" s="1" customFormat="1" ht="40.5" customHeight="1" x14ac:dyDescent="0.25">
      <c r="B7" s="100"/>
      <c r="C7" s="100"/>
      <c r="D7" s="100"/>
      <c r="E7" s="103"/>
      <c r="F7" s="103"/>
      <c r="G7" s="103"/>
      <c r="H7" s="104"/>
      <c r="I7" s="109"/>
      <c r="J7" s="103"/>
    </row>
    <row r="8" spans="2:10" s="1" customFormat="1" ht="13.5" hidden="1" customHeight="1" x14ac:dyDescent="0.25">
      <c r="B8" s="100"/>
      <c r="C8" s="100"/>
      <c r="D8" s="100"/>
      <c r="E8" s="103"/>
      <c r="F8" s="103"/>
      <c r="G8" s="103"/>
      <c r="H8" s="104"/>
      <c r="I8" s="109"/>
      <c r="J8" s="103"/>
    </row>
    <row r="9" spans="2:10" ht="31.5" customHeight="1" x14ac:dyDescent="0.25">
      <c r="B9" s="95">
        <v>1</v>
      </c>
      <c r="C9" s="95">
        <v>2</v>
      </c>
      <c r="D9" s="95">
        <v>3</v>
      </c>
      <c r="E9" s="95">
        <v>4</v>
      </c>
      <c r="F9" s="95">
        <v>5</v>
      </c>
      <c r="G9" s="95">
        <v>6</v>
      </c>
      <c r="H9" s="46">
        <v>7</v>
      </c>
      <c r="I9" s="70">
        <v>8</v>
      </c>
      <c r="J9" s="95">
        <v>9</v>
      </c>
    </row>
    <row r="10" spans="2:10" s="3" customFormat="1" ht="109.5" customHeight="1" x14ac:dyDescent="0.25">
      <c r="B10" s="10"/>
      <c r="C10" s="11" t="s">
        <v>84</v>
      </c>
      <c r="D10" s="10" t="s">
        <v>3</v>
      </c>
      <c r="E10" s="12"/>
      <c r="F10" s="13">
        <v>42370</v>
      </c>
      <c r="G10" s="13">
        <v>42735</v>
      </c>
      <c r="H10" s="87">
        <f>H17+H19+H20+H18+H21</f>
        <v>2767</v>
      </c>
      <c r="I10" s="71">
        <f>I17+I18+I19+I20+I21</f>
        <v>2408.5</v>
      </c>
      <c r="J10" s="32"/>
    </row>
    <row r="11" spans="2:10" ht="15.75" x14ac:dyDescent="0.25">
      <c r="B11" s="95" t="s">
        <v>4</v>
      </c>
      <c r="C11" s="14" t="s">
        <v>5</v>
      </c>
      <c r="D11" s="95" t="s">
        <v>3</v>
      </c>
      <c r="E11" s="15"/>
      <c r="F11" s="13"/>
      <c r="G11" s="15"/>
      <c r="H11" s="47"/>
      <c r="I11" s="72"/>
      <c r="J11" s="98"/>
    </row>
    <row r="12" spans="2:10" ht="78.75" x14ac:dyDescent="0.25">
      <c r="B12" s="16" t="s">
        <v>63</v>
      </c>
      <c r="C12" s="14" t="s">
        <v>6</v>
      </c>
      <c r="D12" s="95" t="s">
        <v>3</v>
      </c>
      <c r="E12" s="60" t="s">
        <v>114</v>
      </c>
      <c r="F12" s="13">
        <v>42370</v>
      </c>
      <c r="G12" s="15"/>
      <c r="H12" s="47" t="s">
        <v>110</v>
      </c>
      <c r="I12" s="72" t="s">
        <v>110</v>
      </c>
      <c r="J12" s="98"/>
    </row>
    <row r="13" spans="2:10" ht="76.5" customHeight="1" x14ac:dyDescent="0.25">
      <c r="B13" s="16" t="s">
        <v>64</v>
      </c>
      <c r="C13" s="14" t="s">
        <v>7</v>
      </c>
      <c r="D13" s="95" t="s">
        <v>3</v>
      </c>
      <c r="E13" s="60" t="s">
        <v>181</v>
      </c>
      <c r="F13" s="13">
        <v>42370</v>
      </c>
      <c r="G13" s="15"/>
      <c r="H13" s="47" t="s">
        <v>110</v>
      </c>
      <c r="I13" s="72" t="s">
        <v>110</v>
      </c>
      <c r="J13" s="98"/>
    </row>
    <row r="14" spans="2:10" ht="15.75" x14ac:dyDescent="0.25">
      <c r="B14" s="16" t="s">
        <v>65</v>
      </c>
      <c r="C14" s="14" t="s">
        <v>8</v>
      </c>
      <c r="D14" s="95" t="s">
        <v>3</v>
      </c>
      <c r="E14" s="40" t="s">
        <v>183</v>
      </c>
      <c r="F14" s="13">
        <v>42370</v>
      </c>
      <c r="G14" s="15"/>
      <c r="H14" s="47" t="s">
        <v>110</v>
      </c>
      <c r="I14" s="72" t="s">
        <v>110</v>
      </c>
      <c r="J14" s="98"/>
    </row>
    <row r="15" spans="2:10" ht="15.75" x14ac:dyDescent="0.25">
      <c r="B15" s="16" t="s">
        <v>66</v>
      </c>
      <c r="C15" s="14" t="s">
        <v>9</v>
      </c>
      <c r="D15" s="95" t="s">
        <v>3</v>
      </c>
      <c r="E15" s="40" t="s">
        <v>182</v>
      </c>
      <c r="F15" s="13">
        <v>42370</v>
      </c>
      <c r="G15" s="15"/>
      <c r="H15" s="47" t="s">
        <v>110</v>
      </c>
      <c r="I15" s="72" t="s">
        <v>110</v>
      </c>
      <c r="J15" s="98"/>
    </row>
    <row r="16" spans="2:10" ht="15.75" x14ac:dyDescent="0.25">
      <c r="B16" s="16" t="s">
        <v>67</v>
      </c>
      <c r="C16" s="14" t="s">
        <v>10</v>
      </c>
      <c r="D16" s="95" t="s">
        <v>3</v>
      </c>
      <c r="E16" s="40" t="s">
        <v>184</v>
      </c>
      <c r="F16" s="13">
        <v>42370</v>
      </c>
      <c r="G16" s="15"/>
      <c r="H16" s="47" t="s">
        <v>110</v>
      </c>
      <c r="I16" s="72" t="s">
        <v>110</v>
      </c>
      <c r="J16" s="98"/>
    </row>
    <row r="17" spans="2:10" ht="31.5" x14ac:dyDescent="0.25">
      <c r="B17" s="16" t="s">
        <v>68</v>
      </c>
      <c r="C17" s="14" t="s">
        <v>11</v>
      </c>
      <c r="D17" s="95" t="s">
        <v>3</v>
      </c>
      <c r="E17" s="40" t="s">
        <v>180</v>
      </c>
      <c r="F17" s="13">
        <v>42370</v>
      </c>
      <c r="G17" s="90">
        <v>42735</v>
      </c>
      <c r="H17" s="88">
        <v>335.8</v>
      </c>
      <c r="I17" s="79">
        <v>312.60000000000002</v>
      </c>
      <c r="J17" s="89"/>
    </row>
    <row r="18" spans="2:10" ht="63" x14ac:dyDescent="0.25">
      <c r="B18" s="16" t="s">
        <v>69</v>
      </c>
      <c r="C18" s="14" t="s">
        <v>146</v>
      </c>
      <c r="D18" s="95" t="s">
        <v>3</v>
      </c>
      <c r="E18" s="40" t="s">
        <v>185</v>
      </c>
      <c r="F18" s="13">
        <v>42370</v>
      </c>
      <c r="G18" s="90">
        <v>42735</v>
      </c>
      <c r="H18" s="88">
        <v>777.4</v>
      </c>
      <c r="I18" s="79">
        <v>777.4</v>
      </c>
      <c r="J18" s="89" t="s">
        <v>158</v>
      </c>
    </row>
    <row r="19" spans="2:10" ht="31.5" x14ac:dyDescent="0.25">
      <c r="B19" s="16" t="s">
        <v>70</v>
      </c>
      <c r="C19" s="14" t="s">
        <v>13</v>
      </c>
      <c r="D19" s="95" t="s">
        <v>3</v>
      </c>
      <c r="E19" s="40" t="s">
        <v>186</v>
      </c>
      <c r="F19" s="13">
        <v>42370</v>
      </c>
      <c r="G19" s="90">
        <v>42735</v>
      </c>
      <c r="H19" s="88">
        <v>309.2</v>
      </c>
      <c r="I19" s="79">
        <v>288.5</v>
      </c>
      <c r="J19" s="89"/>
    </row>
    <row r="20" spans="2:10" ht="63" x14ac:dyDescent="0.25">
      <c r="B20" s="16" t="s">
        <v>71</v>
      </c>
      <c r="C20" s="14" t="s">
        <v>14</v>
      </c>
      <c r="D20" s="95" t="s">
        <v>3</v>
      </c>
      <c r="E20" s="40" t="s">
        <v>187</v>
      </c>
      <c r="F20" s="13">
        <v>42370</v>
      </c>
      <c r="G20" s="90">
        <v>42735</v>
      </c>
      <c r="H20" s="88">
        <v>1336.6</v>
      </c>
      <c r="I20" s="79">
        <v>1022</v>
      </c>
      <c r="J20" s="89" t="s">
        <v>177</v>
      </c>
    </row>
    <row r="21" spans="2:10" ht="31.5" x14ac:dyDescent="0.25">
      <c r="B21" s="16" t="s">
        <v>159</v>
      </c>
      <c r="C21" s="14" t="s">
        <v>160</v>
      </c>
      <c r="D21" s="95" t="s">
        <v>3</v>
      </c>
      <c r="E21" s="40"/>
      <c r="F21" s="13"/>
      <c r="G21" s="90"/>
      <c r="H21" s="88">
        <v>8</v>
      </c>
      <c r="I21" s="79">
        <v>8</v>
      </c>
      <c r="J21" s="89"/>
    </row>
    <row r="22" spans="2:10" ht="15.75" x14ac:dyDescent="0.25">
      <c r="B22" s="16" t="s">
        <v>4</v>
      </c>
      <c r="C22" s="14" t="s">
        <v>15</v>
      </c>
      <c r="D22" s="95" t="s">
        <v>3</v>
      </c>
      <c r="E22" s="40"/>
      <c r="F22" s="13">
        <v>42370</v>
      </c>
      <c r="G22" s="90"/>
      <c r="H22" s="88"/>
      <c r="I22" s="79"/>
      <c r="J22" s="89"/>
    </row>
    <row r="23" spans="2:10" ht="15.75" x14ac:dyDescent="0.25">
      <c r="B23" s="16"/>
      <c r="C23" s="14" t="s">
        <v>16</v>
      </c>
      <c r="D23" s="95"/>
      <c r="E23" s="40"/>
      <c r="F23" s="13">
        <v>42370</v>
      </c>
      <c r="G23" s="90"/>
      <c r="H23" s="88"/>
      <c r="I23" s="79"/>
      <c r="J23" s="89"/>
    </row>
    <row r="24" spans="2:10" s="3" customFormat="1" ht="31.5" x14ac:dyDescent="0.25">
      <c r="B24" s="18">
        <v>2</v>
      </c>
      <c r="C24" s="19" t="s">
        <v>17</v>
      </c>
      <c r="D24" s="10" t="s">
        <v>3</v>
      </c>
      <c r="E24" s="61"/>
      <c r="F24" s="13">
        <v>42370</v>
      </c>
      <c r="G24" s="90">
        <v>42735</v>
      </c>
      <c r="H24" s="87">
        <f>H28+H31</f>
        <v>1985.7</v>
      </c>
      <c r="I24" s="80">
        <f>I28+I31</f>
        <v>1667.5</v>
      </c>
      <c r="J24" s="91"/>
    </row>
    <row r="25" spans="2:10" ht="15.75" x14ac:dyDescent="0.25">
      <c r="B25" s="16" t="s">
        <v>72</v>
      </c>
      <c r="C25" s="14" t="s">
        <v>5</v>
      </c>
      <c r="D25" s="95" t="s">
        <v>3</v>
      </c>
      <c r="E25" s="40"/>
      <c r="F25" s="13"/>
      <c r="G25" s="15"/>
      <c r="H25" s="47"/>
      <c r="I25" s="72"/>
      <c r="J25" s="98"/>
    </row>
    <row r="26" spans="2:10" ht="47.25" x14ac:dyDescent="0.25">
      <c r="B26" s="16" t="s">
        <v>73</v>
      </c>
      <c r="C26" s="14" t="s">
        <v>18</v>
      </c>
      <c r="D26" s="95" t="s">
        <v>3</v>
      </c>
      <c r="E26" s="60" t="s">
        <v>188</v>
      </c>
      <c r="F26" s="13">
        <v>42370</v>
      </c>
      <c r="G26" s="15"/>
      <c r="H26" s="47" t="s">
        <v>110</v>
      </c>
      <c r="I26" s="72" t="s">
        <v>110</v>
      </c>
      <c r="J26" s="98"/>
    </row>
    <row r="27" spans="2:10" ht="110.25" x14ac:dyDescent="0.25">
      <c r="B27" s="16" t="s">
        <v>74</v>
      </c>
      <c r="C27" s="14" t="s">
        <v>19</v>
      </c>
      <c r="D27" s="95" t="s">
        <v>3</v>
      </c>
      <c r="E27" s="60" t="s">
        <v>153</v>
      </c>
      <c r="F27" s="13">
        <v>42370</v>
      </c>
      <c r="G27" s="15"/>
      <c r="H27" s="47" t="s">
        <v>110</v>
      </c>
      <c r="I27" s="72" t="s">
        <v>110</v>
      </c>
      <c r="J27" s="98"/>
    </row>
    <row r="28" spans="2:10" ht="86.25" customHeight="1" x14ac:dyDescent="0.25">
      <c r="B28" s="16" t="s">
        <v>75</v>
      </c>
      <c r="C28" s="14" t="s">
        <v>20</v>
      </c>
      <c r="D28" s="95" t="s">
        <v>3</v>
      </c>
      <c r="E28" s="60" t="s">
        <v>189</v>
      </c>
      <c r="F28" s="13">
        <v>42370</v>
      </c>
      <c r="G28" s="13">
        <v>42735</v>
      </c>
      <c r="H28" s="88">
        <v>1383.2</v>
      </c>
      <c r="I28" s="79">
        <v>1376.7</v>
      </c>
      <c r="J28" s="89" t="s">
        <v>178</v>
      </c>
    </row>
    <row r="29" spans="2:10" ht="141.75" x14ac:dyDescent="0.25">
      <c r="B29" s="16" t="s">
        <v>76</v>
      </c>
      <c r="C29" s="14" t="s">
        <v>21</v>
      </c>
      <c r="D29" s="95" t="s">
        <v>3</v>
      </c>
      <c r="E29" s="111" t="s">
        <v>190</v>
      </c>
      <c r="F29" s="13">
        <v>42370</v>
      </c>
      <c r="G29" s="15"/>
      <c r="H29" s="88" t="s">
        <v>110</v>
      </c>
      <c r="I29" s="72" t="s">
        <v>110</v>
      </c>
      <c r="J29" s="89"/>
    </row>
    <row r="30" spans="2:10" ht="220.5" x14ac:dyDescent="0.25">
      <c r="B30" s="16" t="s">
        <v>77</v>
      </c>
      <c r="C30" s="14" t="s">
        <v>22</v>
      </c>
      <c r="D30" s="95" t="s">
        <v>3</v>
      </c>
      <c r="E30" s="112" t="s">
        <v>191</v>
      </c>
      <c r="F30" s="13">
        <v>42370</v>
      </c>
      <c r="G30" s="15"/>
      <c r="H30" s="88" t="s">
        <v>110</v>
      </c>
      <c r="I30" s="72" t="s">
        <v>110</v>
      </c>
      <c r="J30" s="89"/>
    </row>
    <row r="31" spans="2:10" ht="126" x14ac:dyDescent="0.25">
      <c r="B31" s="16" t="s">
        <v>78</v>
      </c>
      <c r="C31" s="14" t="s">
        <v>157</v>
      </c>
      <c r="D31" s="95" t="s">
        <v>3</v>
      </c>
      <c r="E31" s="113" t="s">
        <v>192</v>
      </c>
      <c r="F31" s="13">
        <v>42370</v>
      </c>
      <c r="G31" s="13">
        <v>42735</v>
      </c>
      <c r="H31" s="88">
        <v>602.5</v>
      </c>
      <c r="I31" s="79">
        <v>290.8</v>
      </c>
      <c r="J31" s="89" t="s">
        <v>169</v>
      </c>
    </row>
    <row r="32" spans="2:10" ht="220.5" x14ac:dyDescent="0.25">
      <c r="B32" s="16" t="s">
        <v>79</v>
      </c>
      <c r="C32" s="14" t="s">
        <v>24</v>
      </c>
      <c r="D32" s="95" t="s">
        <v>3</v>
      </c>
      <c r="E32" s="114" t="s">
        <v>193</v>
      </c>
      <c r="F32" s="13">
        <v>42370</v>
      </c>
      <c r="G32" s="15"/>
      <c r="H32" s="47" t="s">
        <v>110</v>
      </c>
      <c r="I32" s="72" t="s">
        <v>110</v>
      </c>
      <c r="J32" s="98"/>
    </row>
    <row r="33" spans="2:10" ht="47.25" x14ac:dyDescent="0.25">
      <c r="B33" s="16" t="s">
        <v>80</v>
      </c>
      <c r="C33" s="14" t="s">
        <v>25</v>
      </c>
      <c r="D33" s="95" t="s">
        <v>3</v>
      </c>
      <c r="E33" s="40"/>
      <c r="F33" s="13">
        <v>42370</v>
      </c>
      <c r="G33" s="15"/>
      <c r="H33" s="47" t="s">
        <v>110</v>
      </c>
      <c r="I33" s="72" t="s">
        <v>110</v>
      </c>
      <c r="J33" s="98"/>
    </row>
    <row r="34" spans="2:10" ht="31.5" x14ac:dyDescent="0.25">
      <c r="B34" s="16" t="s">
        <v>81</v>
      </c>
      <c r="C34" s="14" t="s">
        <v>26</v>
      </c>
      <c r="D34" s="95" t="s">
        <v>3</v>
      </c>
      <c r="E34" s="40"/>
      <c r="F34" s="13">
        <v>42370</v>
      </c>
      <c r="G34" s="15"/>
      <c r="H34" s="47" t="s">
        <v>110</v>
      </c>
      <c r="I34" s="72" t="s">
        <v>110</v>
      </c>
      <c r="J34" s="98"/>
    </row>
    <row r="35" spans="2:10" ht="15.75" x14ac:dyDescent="0.25">
      <c r="B35" s="16" t="s">
        <v>82</v>
      </c>
      <c r="C35" s="14" t="s">
        <v>27</v>
      </c>
      <c r="D35" s="95" t="s">
        <v>3</v>
      </c>
      <c r="E35" s="40"/>
      <c r="F35" s="13">
        <v>42370</v>
      </c>
      <c r="G35" s="15"/>
      <c r="H35" s="47" t="s">
        <v>110</v>
      </c>
      <c r="I35" s="72" t="s">
        <v>110</v>
      </c>
      <c r="J35" s="98"/>
    </row>
    <row r="36" spans="2:10" ht="15.75" x14ac:dyDescent="0.25">
      <c r="B36" s="16"/>
      <c r="C36" s="14" t="s">
        <v>28</v>
      </c>
      <c r="D36" s="95" t="s">
        <v>3</v>
      </c>
      <c r="E36" s="40"/>
      <c r="F36" s="13">
        <v>42370</v>
      </c>
      <c r="G36" s="15"/>
      <c r="H36" s="47"/>
      <c r="I36" s="72"/>
      <c r="J36" s="98"/>
    </row>
    <row r="37" spans="2:10" ht="15.75" x14ac:dyDescent="0.25">
      <c r="B37" s="16"/>
      <c r="C37" s="14" t="s">
        <v>29</v>
      </c>
      <c r="D37" s="95"/>
      <c r="E37" s="40"/>
      <c r="F37" s="13">
        <v>42370</v>
      </c>
      <c r="G37" s="15"/>
      <c r="H37" s="47"/>
      <c r="I37" s="72"/>
      <c r="J37" s="98"/>
    </row>
    <row r="38" spans="2:10" s="2" customFormat="1" ht="47.25" x14ac:dyDescent="0.25">
      <c r="B38" s="20" t="s">
        <v>83</v>
      </c>
      <c r="C38" s="21" t="s">
        <v>30</v>
      </c>
      <c r="D38" s="22" t="s">
        <v>3</v>
      </c>
      <c r="E38" s="61"/>
      <c r="F38" s="13">
        <v>42370</v>
      </c>
      <c r="G38" s="23"/>
      <c r="H38" s="24" t="s">
        <v>110</v>
      </c>
      <c r="I38" s="72" t="s">
        <v>110</v>
      </c>
      <c r="J38" s="33"/>
    </row>
    <row r="39" spans="2:10" ht="15.75" x14ac:dyDescent="0.25">
      <c r="B39" s="16" t="s">
        <v>85</v>
      </c>
      <c r="C39" s="14" t="s">
        <v>5</v>
      </c>
      <c r="D39" s="95" t="s">
        <v>3</v>
      </c>
      <c r="E39" s="40"/>
      <c r="F39" s="13">
        <v>42370</v>
      </c>
      <c r="G39" s="15"/>
      <c r="H39" s="47"/>
      <c r="I39" s="72"/>
      <c r="J39" s="98"/>
    </row>
    <row r="40" spans="2:10" ht="63" x14ac:dyDescent="0.25">
      <c r="B40" s="16" t="s">
        <v>86</v>
      </c>
      <c r="C40" s="14" t="s">
        <v>31</v>
      </c>
      <c r="D40" s="95" t="s">
        <v>3</v>
      </c>
      <c r="E40" s="115" t="s">
        <v>194</v>
      </c>
      <c r="F40" s="13">
        <v>42370</v>
      </c>
      <c r="G40" s="15"/>
      <c r="H40" s="47" t="s">
        <v>110</v>
      </c>
      <c r="I40" s="72" t="s">
        <v>110</v>
      </c>
      <c r="J40" s="98"/>
    </row>
    <row r="41" spans="2:10" ht="31.5" x14ac:dyDescent="0.25">
      <c r="B41" s="16" t="s">
        <v>87</v>
      </c>
      <c r="C41" s="14" t="s">
        <v>32</v>
      </c>
      <c r="D41" s="95" t="s">
        <v>3</v>
      </c>
      <c r="E41" s="40"/>
      <c r="F41" s="13">
        <v>42370</v>
      </c>
      <c r="G41" s="15"/>
      <c r="H41" s="47" t="s">
        <v>110</v>
      </c>
      <c r="I41" s="72" t="s">
        <v>110</v>
      </c>
      <c r="J41" s="98"/>
    </row>
    <row r="42" spans="2:10" ht="15.75" x14ac:dyDescent="0.25">
      <c r="B42" s="16"/>
      <c r="C42" s="14" t="s">
        <v>28</v>
      </c>
      <c r="D42" s="95" t="s">
        <v>3</v>
      </c>
      <c r="E42" s="40"/>
      <c r="F42" s="13">
        <v>42370</v>
      </c>
      <c r="G42" s="15"/>
      <c r="H42" s="47"/>
      <c r="I42" s="72"/>
      <c r="J42" s="98"/>
    </row>
    <row r="43" spans="2:10" ht="15.75" x14ac:dyDescent="0.25">
      <c r="B43" s="16"/>
      <c r="C43" s="14" t="s">
        <v>29</v>
      </c>
      <c r="D43" s="95"/>
      <c r="E43" s="40"/>
      <c r="F43" s="13">
        <v>42370</v>
      </c>
      <c r="G43" s="15"/>
      <c r="H43" s="47"/>
      <c r="I43" s="72"/>
      <c r="J43" s="98"/>
    </row>
    <row r="44" spans="2:10" s="3" customFormat="1" ht="15.75" x14ac:dyDescent="0.25">
      <c r="B44" s="18"/>
      <c r="C44" s="19" t="s">
        <v>33</v>
      </c>
      <c r="D44" s="10" t="s">
        <v>3</v>
      </c>
      <c r="E44" s="61"/>
      <c r="F44" s="13">
        <v>42370</v>
      </c>
      <c r="G44" s="12"/>
      <c r="H44" s="24"/>
      <c r="I44" s="71"/>
      <c r="J44" s="32"/>
    </row>
    <row r="45" spans="2:10" ht="15.75" x14ac:dyDescent="0.25">
      <c r="B45" s="16" t="s">
        <v>88</v>
      </c>
      <c r="C45" s="14" t="s">
        <v>5</v>
      </c>
      <c r="D45" s="95" t="s">
        <v>3</v>
      </c>
      <c r="E45" s="40"/>
      <c r="F45" s="13">
        <v>42370</v>
      </c>
      <c r="G45" s="15"/>
      <c r="H45" s="47" t="s">
        <v>110</v>
      </c>
      <c r="I45" s="72"/>
      <c r="J45" s="98"/>
    </row>
    <row r="46" spans="2:10" ht="110.25" x14ac:dyDescent="0.25">
      <c r="B46" s="16" t="s">
        <v>89</v>
      </c>
      <c r="C46" s="14" t="s">
        <v>34</v>
      </c>
      <c r="D46" s="95" t="s">
        <v>3</v>
      </c>
      <c r="E46" s="116" t="s">
        <v>195</v>
      </c>
      <c r="F46" s="13">
        <v>42370</v>
      </c>
      <c r="G46" s="15"/>
      <c r="H46" s="72" t="s">
        <v>110</v>
      </c>
      <c r="I46" s="72" t="s">
        <v>110</v>
      </c>
      <c r="J46" s="98"/>
    </row>
    <row r="47" spans="2:10" ht="31.5" x14ac:dyDescent="0.25">
      <c r="B47" s="16" t="s">
        <v>90</v>
      </c>
      <c r="C47" s="14" t="s">
        <v>35</v>
      </c>
      <c r="D47" s="95" t="s">
        <v>3</v>
      </c>
      <c r="E47" s="40"/>
      <c r="F47" s="13">
        <v>42370</v>
      </c>
      <c r="G47" s="15"/>
      <c r="H47" s="47" t="s">
        <v>110</v>
      </c>
      <c r="I47" s="72" t="s">
        <v>110</v>
      </c>
      <c r="J47" s="98"/>
    </row>
    <row r="48" spans="2:10" ht="31.5" x14ac:dyDescent="0.25">
      <c r="B48" s="16" t="s">
        <v>91</v>
      </c>
      <c r="C48" s="14" t="s">
        <v>36</v>
      </c>
      <c r="D48" s="95" t="s">
        <v>3</v>
      </c>
      <c r="E48" s="40"/>
      <c r="F48" s="13">
        <v>42370</v>
      </c>
      <c r="G48" s="15"/>
      <c r="H48" s="47" t="s">
        <v>110</v>
      </c>
      <c r="I48" s="72" t="s">
        <v>110</v>
      </c>
      <c r="J48" s="98"/>
    </row>
    <row r="49" spans="2:10" ht="78.75" x14ac:dyDescent="0.25">
      <c r="B49" s="16" t="s">
        <v>92</v>
      </c>
      <c r="C49" s="14" t="s">
        <v>37</v>
      </c>
      <c r="D49" s="95" t="s">
        <v>3</v>
      </c>
      <c r="E49" s="117" t="s">
        <v>196</v>
      </c>
      <c r="F49" s="13">
        <v>42370</v>
      </c>
      <c r="G49" s="15"/>
      <c r="H49" s="47" t="s">
        <v>110</v>
      </c>
      <c r="I49" s="72" t="s">
        <v>110</v>
      </c>
      <c r="J49" s="98"/>
    </row>
    <row r="50" spans="2:10" ht="15.75" x14ac:dyDescent="0.25">
      <c r="B50" s="16"/>
      <c r="C50" s="14" t="s">
        <v>28</v>
      </c>
      <c r="D50" s="95" t="s">
        <v>3</v>
      </c>
      <c r="E50" s="40"/>
      <c r="F50" s="13">
        <v>42370</v>
      </c>
      <c r="G50" s="15"/>
      <c r="H50" s="47" t="s">
        <v>110</v>
      </c>
      <c r="I50" s="72" t="s">
        <v>110</v>
      </c>
      <c r="J50" s="98"/>
    </row>
    <row r="51" spans="2:10" ht="15.75" x14ac:dyDescent="0.25">
      <c r="B51" s="16"/>
      <c r="C51" s="14" t="s">
        <v>29</v>
      </c>
      <c r="D51" s="95"/>
      <c r="E51" s="40"/>
      <c r="F51" s="13">
        <v>42370</v>
      </c>
      <c r="G51" s="15"/>
      <c r="H51" s="47"/>
      <c r="I51" s="72"/>
      <c r="J51" s="98"/>
    </row>
    <row r="52" spans="2:10" s="3" customFormat="1" ht="15.75" x14ac:dyDescent="0.25">
      <c r="B52" s="18" t="s">
        <v>93</v>
      </c>
      <c r="C52" s="19" t="s">
        <v>38</v>
      </c>
      <c r="D52" s="10" t="s">
        <v>3</v>
      </c>
      <c r="E52" s="61"/>
      <c r="F52" s="13">
        <v>42370</v>
      </c>
      <c r="G52" s="12"/>
      <c r="H52" s="24" t="s">
        <v>110</v>
      </c>
      <c r="I52" s="72" t="s">
        <v>110</v>
      </c>
      <c r="J52" s="32"/>
    </row>
    <row r="53" spans="2:10" ht="15.75" x14ac:dyDescent="0.25">
      <c r="B53" s="16" t="s">
        <v>40</v>
      </c>
      <c r="C53" s="14" t="s">
        <v>5</v>
      </c>
      <c r="D53" s="95" t="s">
        <v>3</v>
      </c>
      <c r="E53" s="40"/>
      <c r="F53" s="13">
        <v>42370</v>
      </c>
      <c r="G53" s="15"/>
      <c r="H53" s="47"/>
      <c r="I53" s="72"/>
      <c r="J53" s="98"/>
    </row>
    <row r="54" spans="2:10" ht="378" x14ac:dyDescent="0.25">
      <c r="B54" s="16" t="s">
        <v>94</v>
      </c>
      <c r="C54" s="14" t="s">
        <v>39</v>
      </c>
      <c r="D54" s="95" t="s">
        <v>3</v>
      </c>
      <c r="E54" s="119" t="s">
        <v>199</v>
      </c>
      <c r="F54" s="13">
        <v>42370</v>
      </c>
      <c r="G54" s="15"/>
      <c r="H54" s="47" t="s">
        <v>110</v>
      </c>
      <c r="I54" s="72" t="s">
        <v>110</v>
      </c>
      <c r="J54" s="98"/>
    </row>
    <row r="55" spans="2:10" ht="15.75" x14ac:dyDescent="0.25">
      <c r="B55" s="16"/>
      <c r="C55" s="14" t="s">
        <v>28</v>
      </c>
      <c r="D55" s="95" t="s">
        <v>3</v>
      </c>
      <c r="E55" s="40"/>
      <c r="F55" s="13">
        <v>42370</v>
      </c>
      <c r="G55" s="15"/>
      <c r="H55" s="47"/>
      <c r="I55" s="72"/>
      <c r="J55" s="98"/>
    </row>
    <row r="56" spans="2:10" ht="15.75" x14ac:dyDescent="0.25">
      <c r="B56" s="16"/>
      <c r="C56" s="14" t="s">
        <v>29</v>
      </c>
      <c r="D56" s="95"/>
      <c r="E56" s="40"/>
      <c r="F56" s="13">
        <v>42370</v>
      </c>
      <c r="G56" s="15"/>
      <c r="H56" s="47"/>
      <c r="I56" s="72"/>
      <c r="J56" s="98"/>
    </row>
    <row r="57" spans="2:10" s="3" customFormat="1" ht="15.75" x14ac:dyDescent="0.25">
      <c r="B57" s="18" t="s">
        <v>111</v>
      </c>
      <c r="C57" s="19" t="s">
        <v>41</v>
      </c>
      <c r="D57" s="10" t="s">
        <v>3</v>
      </c>
      <c r="E57" s="61"/>
      <c r="F57" s="13">
        <v>42370</v>
      </c>
      <c r="G57" s="12"/>
      <c r="H57" s="24" t="s">
        <v>110</v>
      </c>
      <c r="I57" s="72" t="s">
        <v>110</v>
      </c>
      <c r="J57" s="32"/>
    </row>
    <row r="58" spans="2:10" ht="15.75" x14ac:dyDescent="0.25">
      <c r="B58" s="16" t="s">
        <v>95</v>
      </c>
      <c r="C58" s="14" t="s">
        <v>42</v>
      </c>
      <c r="D58" s="95" t="s">
        <v>3</v>
      </c>
      <c r="E58" s="40"/>
      <c r="F58" s="13">
        <v>42370</v>
      </c>
      <c r="G58" s="15"/>
      <c r="H58" s="47"/>
      <c r="I58" s="72"/>
      <c r="J58" s="98"/>
    </row>
    <row r="59" spans="2:10" ht="267.75" x14ac:dyDescent="0.25">
      <c r="B59" s="16" t="s">
        <v>96</v>
      </c>
      <c r="C59" s="14" t="s">
        <v>43</v>
      </c>
      <c r="D59" s="95" t="s">
        <v>3</v>
      </c>
      <c r="E59" s="119" t="s">
        <v>198</v>
      </c>
      <c r="F59" s="13">
        <v>42370</v>
      </c>
      <c r="G59" s="15"/>
      <c r="H59" s="47"/>
      <c r="I59" s="72"/>
      <c r="J59" s="98"/>
    </row>
    <row r="60" spans="2:10" ht="15.75" x14ac:dyDescent="0.25">
      <c r="B60" s="16"/>
      <c r="C60" s="14" t="s">
        <v>28</v>
      </c>
      <c r="D60" s="95" t="s">
        <v>3</v>
      </c>
      <c r="E60" s="110"/>
      <c r="F60" s="13">
        <v>42370</v>
      </c>
      <c r="G60" s="15"/>
      <c r="H60" s="47"/>
      <c r="I60" s="72"/>
      <c r="J60" s="98"/>
    </row>
    <row r="61" spans="2:10" ht="15.75" x14ac:dyDescent="0.25">
      <c r="B61" s="16"/>
      <c r="C61" s="14" t="s">
        <v>29</v>
      </c>
      <c r="D61" s="95"/>
      <c r="E61" s="40"/>
      <c r="F61" s="13">
        <v>42370</v>
      </c>
      <c r="G61" s="15"/>
      <c r="H61" s="47"/>
      <c r="I61" s="72"/>
      <c r="J61" s="98"/>
    </row>
    <row r="62" spans="2:10" s="3" customFormat="1" ht="31.5" x14ac:dyDescent="0.25">
      <c r="B62" s="18" t="s">
        <v>97</v>
      </c>
      <c r="C62" s="19" t="s">
        <v>44</v>
      </c>
      <c r="D62" s="10" t="s">
        <v>3</v>
      </c>
      <c r="E62" s="61"/>
      <c r="F62" s="13">
        <v>42370</v>
      </c>
      <c r="G62" s="13">
        <v>42735</v>
      </c>
      <c r="H62" s="87">
        <f>H66+H67</f>
        <v>2587</v>
      </c>
      <c r="I62" s="80">
        <f>I66+I67</f>
        <v>2470.3999999999996</v>
      </c>
      <c r="J62" s="32"/>
    </row>
    <row r="63" spans="2:10" ht="15.75" x14ac:dyDescent="0.25">
      <c r="B63" s="16" t="s">
        <v>99</v>
      </c>
      <c r="C63" s="14" t="s">
        <v>5</v>
      </c>
      <c r="D63" s="95" t="s">
        <v>3</v>
      </c>
      <c r="E63" s="40"/>
      <c r="F63" s="13">
        <v>42370</v>
      </c>
      <c r="G63" s="15"/>
      <c r="H63" s="88"/>
      <c r="I63" s="79"/>
      <c r="J63" s="98"/>
    </row>
    <row r="64" spans="2:10" ht="47.25" x14ac:dyDescent="0.25">
      <c r="B64" s="16" t="s">
        <v>100</v>
      </c>
      <c r="C64" s="14" t="s">
        <v>45</v>
      </c>
      <c r="D64" s="95" t="s">
        <v>3</v>
      </c>
      <c r="E64" s="118" t="s">
        <v>197</v>
      </c>
      <c r="F64" s="13">
        <v>42370</v>
      </c>
      <c r="G64" s="15"/>
      <c r="H64" s="88" t="s">
        <v>110</v>
      </c>
      <c r="I64" s="88" t="s">
        <v>110</v>
      </c>
      <c r="J64" s="98"/>
    </row>
    <row r="65" spans="2:10" ht="15.75" x14ac:dyDescent="0.25">
      <c r="B65" s="16" t="s">
        <v>101</v>
      </c>
      <c r="C65" s="14" t="s">
        <v>46</v>
      </c>
      <c r="D65" s="95" t="s">
        <v>3</v>
      </c>
      <c r="E65" s="40"/>
      <c r="F65" s="13">
        <v>42370</v>
      </c>
      <c r="G65" s="15"/>
      <c r="H65" s="88" t="s">
        <v>110</v>
      </c>
      <c r="I65" s="88" t="s">
        <v>110</v>
      </c>
      <c r="J65" s="98"/>
    </row>
    <row r="66" spans="2:10" ht="94.5" x14ac:dyDescent="0.25">
      <c r="B66" s="16" t="s">
        <v>102</v>
      </c>
      <c r="C66" s="14" t="s">
        <v>47</v>
      </c>
      <c r="D66" s="95" t="s">
        <v>3</v>
      </c>
      <c r="E66" s="120" t="s">
        <v>200</v>
      </c>
      <c r="F66" s="13">
        <v>42370</v>
      </c>
      <c r="G66" s="13">
        <v>42735</v>
      </c>
      <c r="H66" s="88">
        <v>1286.8</v>
      </c>
      <c r="I66" s="79">
        <v>1201.8</v>
      </c>
      <c r="J66" s="98"/>
    </row>
    <row r="67" spans="2:10" ht="31.5" x14ac:dyDescent="0.25">
      <c r="B67" s="16" t="s">
        <v>103</v>
      </c>
      <c r="C67" s="14" t="s">
        <v>48</v>
      </c>
      <c r="D67" s="95" t="s">
        <v>3</v>
      </c>
      <c r="E67" s="40"/>
      <c r="F67" s="13">
        <v>42370</v>
      </c>
      <c r="G67" s="13">
        <v>42735</v>
      </c>
      <c r="H67" s="88">
        <v>1300.2</v>
      </c>
      <c r="I67" s="79">
        <v>1268.5999999999999</v>
      </c>
      <c r="J67" s="98"/>
    </row>
    <row r="68" spans="2:10" ht="15.75" x14ac:dyDescent="0.25">
      <c r="B68" s="16"/>
      <c r="C68" s="14" t="s">
        <v>28</v>
      </c>
      <c r="D68" s="95" t="s">
        <v>3</v>
      </c>
      <c r="E68" s="40"/>
      <c r="F68" s="13">
        <v>42370</v>
      </c>
      <c r="G68" s="15"/>
      <c r="H68" s="88"/>
      <c r="I68" s="79"/>
      <c r="J68" s="98"/>
    </row>
    <row r="69" spans="2:10" ht="15.75" x14ac:dyDescent="0.25">
      <c r="B69" s="16"/>
      <c r="C69" s="14" t="s">
        <v>29</v>
      </c>
      <c r="D69" s="95"/>
      <c r="E69" s="40"/>
      <c r="F69" s="13">
        <v>42370</v>
      </c>
      <c r="G69" s="15"/>
      <c r="H69" s="47"/>
      <c r="I69" s="72"/>
      <c r="J69" s="98"/>
    </row>
    <row r="70" spans="2:10" s="3" customFormat="1" ht="31.5" x14ac:dyDescent="0.25">
      <c r="B70" s="18" t="s">
        <v>98</v>
      </c>
      <c r="C70" s="19" t="s">
        <v>49</v>
      </c>
      <c r="D70" s="10" t="s">
        <v>3</v>
      </c>
      <c r="E70" s="61"/>
      <c r="F70" s="13">
        <v>42370</v>
      </c>
      <c r="G70" s="12"/>
      <c r="H70" s="24" t="s">
        <v>110</v>
      </c>
      <c r="I70" s="88" t="s">
        <v>110</v>
      </c>
      <c r="J70" s="32"/>
    </row>
    <row r="71" spans="2:10" ht="15.75" x14ac:dyDescent="0.25">
      <c r="B71" s="16" t="s">
        <v>104</v>
      </c>
      <c r="C71" s="14" t="s">
        <v>5</v>
      </c>
      <c r="D71" s="95" t="s">
        <v>3</v>
      </c>
      <c r="E71" s="40"/>
      <c r="F71" s="13">
        <v>42370</v>
      </c>
      <c r="G71" s="15"/>
      <c r="H71" s="47"/>
      <c r="I71" s="72"/>
      <c r="J71" s="98"/>
    </row>
    <row r="72" spans="2:10" ht="78.75" x14ac:dyDescent="0.25">
      <c r="B72" s="16" t="s">
        <v>112</v>
      </c>
      <c r="C72" s="14" t="s">
        <v>50</v>
      </c>
      <c r="D72" s="95" t="s">
        <v>3</v>
      </c>
      <c r="E72" s="121" t="s">
        <v>205</v>
      </c>
      <c r="F72" s="13">
        <v>42370</v>
      </c>
      <c r="G72" s="15"/>
      <c r="H72" s="47" t="s">
        <v>110</v>
      </c>
      <c r="I72" s="88" t="s">
        <v>110</v>
      </c>
      <c r="J72" s="98"/>
    </row>
    <row r="73" spans="2:10" ht="15.75" x14ac:dyDescent="0.25">
      <c r="B73" s="16"/>
      <c r="C73" s="14" t="s">
        <v>28</v>
      </c>
      <c r="D73" s="95" t="s">
        <v>3</v>
      </c>
      <c r="E73" s="40"/>
      <c r="F73" s="13">
        <v>42370</v>
      </c>
      <c r="G73" s="15"/>
      <c r="H73" s="47"/>
      <c r="I73" s="72"/>
      <c r="J73" s="98"/>
    </row>
    <row r="74" spans="2:10" ht="15.75" x14ac:dyDescent="0.25">
      <c r="B74" s="16"/>
      <c r="C74" s="14" t="s">
        <v>29</v>
      </c>
      <c r="D74" s="95"/>
      <c r="E74" s="40"/>
      <c r="F74" s="13">
        <v>42370</v>
      </c>
      <c r="G74" s="15"/>
      <c r="H74" s="47"/>
      <c r="I74" s="72"/>
      <c r="J74" s="98"/>
    </row>
    <row r="75" spans="2:10" s="3" customFormat="1" ht="21.75" customHeight="1" x14ac:dyDescent="0.25">
      <c r="B75" s="18"/>
      <c r="C75" s="19" t="s">
        <v>51</v>
      </c>
      <c r="D75" s="10" t="s">
        <v>3</v>
      </c>
      <c r="E75" s="61"/>
      <c r="F75" s="13">
        <v>42370</v>
      </c>
      <c r="G75" s="12"/>
      <c r="H75" s="24" t="s">
        <v>110</v>
      </c>
      <c r="I75" s="88" t="s">
        <v>110</v>
      </c>
      <c r="J75" s="32"/>
    </row>
    <row r="76" spans="2:10" s="3" customFormat="1" ht="31.5" x14ac:dyDescent="0.25">
      <c r="B76" s="18"/>
      <c r="C76" s="19" t="s">
        <v>52</v>
      </c>
      <c r="D76" s="10" t="s">
        <v>3</v>
      </c>
      <c r="E76" s="61"/>
      <c r="F76" s="13">
        <v>42370</v>
      </c>
      <c r="G76" s="13">
        <v>42735</v>
      </c>
      <c r="H76" s="87">
        <f>H78+H83+H82+H84+H85+H86</f>
        <v>3265.5</v>
      </c>
      <c r="I76" s="80">
        <f>I78+I82+I83+I84+I85</f>
        <v>2008.4</v>
      </c>
      <c r="J76" s="32"/>
    </row>
    <row r="77" spans="2:10" ht="15.75" x14ac:dyDescent="0.25">
      <c r="B77" s="16" t="s">
        <v>105</v>
      </c>
      <c r="C77" s="14" t="s">
        <v>5</v>
      </c>
      <c r="D77" s="95" t="s">
        <v>3</v>
      </c>
      <c r="E77" s="40"/>
      <c r="F77" s="13">
        <v>42370</v>
      </c>
      <c r="G77" s="15"/>
      <c r="H77" s="88"/>
      <c r="I77" s="79"/>
      <c r="J77" s="98"/>
    </row>
    <row r="78" spans="2:10" ht="31.5" x14ac:dyDescent="0.25">
      <c r="B78" s="16" t="s">
        <v>106</v>
      </c>
      <c r="C78" s="14" t="s">
        <v>53</v>
      </c>
      <c r="D78" s="95" t="s">
        <v>3</v>
      </c>
      <c r="E78" s="40"/>
      <c r="F78" s="13">
        <v>42370</v>
      </c>
      <c r="G78" s="13">
        <v>42735</v>
      </c>
      <c r="H78" s="88">
        <v>532.9</v>
      </c>
      <c r="I78" s="79">
        <v>361.5</v>
      </c>
      <c r="J78" s="98"/>
    </row>
    <row r="79" spans="2:10" ht="110.25" x14ac:dyDescent="0.25">
      <c r="B79" s="16" t="s">
        <v>107</v>
      </c>
      <c r="C79" s="14" t="s">
        <v>54</v>
      </c>
      <c r="D79" s="95" t="s">
        <v>3</v>
      </c>
      <c r="E79" s="121" t="s">
        <v>201</v>
      </c>
      <c r="F79" s="13">
        <v>42370</v>
      </c>
      <c r="G79" s="15"/>
      <c r="H79" s="88" t="s">
        <v>110</v>
      </c>
      <c r="I79" s="88" t="s">
        <v>110</v>
      </c>
      <c r="J79" s="98"/>
    </row>
    <row r="80" spans="2:10" ht="141" customHeight="1" x14ac:dyDescent="0.25">
      <c r="B80" s="25" t="s">
        <v>108</v>
      </c>
      <c r="C80" s="26" t="s">
        <v>55</v>
      </c>
      <c r="D80" s="27" t="s">
        <v>3</v>
      </c>
      <c r="E80" s="62"/>
      <c r="F80" s="13">
        <v>42370</v>
      </c>
      <c r="G80" s="28"/>
      <c r="H80" s="88" t="s">
        <v>110</v>
      </c>
      <c r="I80" s="88" t="s">
        <v>110</v>
      </c>
      <c r="J80" s="34"/>
    </row>
    <row r="81" spans="2:10" ht="31.5" x14ac:dyDescent="0.25">
      <c r="B81" s="29" t="s">
        <v>109</v>
      </c>
      <c r="C81" s="30" t="s">
        <v>113</v>
      </c>
      <c r="D81" s="95" t="s">
        <v>3</v>
      </c>
      <c r="E81" s="40"/>
      <c r="F81" s="13">
        <v>42370</v>
      </c>
      <c r="G81" s="15"/>
      <c r="H81" s="88" t="s">
        <v>110</v>
      </c>
      <c r="I81" s="88" t="s">
        <v>110</v>
      </c>
      <c r="J81" s="98"/>
    </row>
    <row r="82" spans="2:10" s="43" customFormat="1" ht="65.25" customHeight="1" x14ac:dyDescent="0.25">
      <c r="B82" s="57" t="s">
        <v>129</v>
      </c>
      <c r="C82" s="58" t="s">
        <v>161</v>
      </c>
      <c r="D82" s="46" t="s">
        <v>3</v>
      </c>
      <c r="E82" s="40"/>
      <c r="F82" s="13">
        <v>42370</v>
      </c>
      <c r="G82" s="59"/>
      <c r="H82" s="88">
        <v>338.1</v>
      </c>
      <c r="I82" s="79">
        <v>338.1</v>
      </c>
      <c r="J82" s="99"/>
    </row>
    <row r="83" spans="2:10" s="43" customFormat="1" ht="65.25" customHeight="1" x14ac:dyDescent="0.25">
      <c r="B83" s="57" t="s">
        <v>130</v>
      </c>
      <c r="C83" s="58" t="s">
        <v>162</v>
      </c>
      <c r="D83" s="46" t="s">
        <v>3</v>
      </c>
      <c r="E83" s="121" t="s">
        <v>202</v>
      </c>
      <c r="F83" s="13">
        <v>42370</v>
      </c>
      <c r="G83" s="13"/>
      <c r="H83" s="88">
        <v>1095.4000000000001</v>
      </c>
      <c r="I83" s="79">
        <v>1095.3</v>
      </c>
      <c r="J83" s="99"/>
    </row>
    <row r="84" spans="2:10" s="43" customFormat="1" ht="65.25" customHeight="1" x14ac:dyDescent="0.25">
      <c r="B84" s="57" t="s">
        <v>163</v>
      </c>
      <c r="C84" s="58" t="s">
        <v>164</v>
      </c>
      <c r="D84" s="46" t="s">
        <v>3</v>
      </c>
      <c r="E84" s="121" t="s">
        <v>203</v>
      </c>
      <c r="F84" s="13"/>
      <c r="G84" s="13"/>
      <c r="H84" s="88">
        <v>113.5</v>
      </c>
      <c r="I84" s="79">
        <v>113.5</v>
      </c>
      <c r="J84" s="99"/>
    </row>
    <row r="85" spans="2:10" s="43" customFormat="1" ht="65.25" customHeight="1" x14ac:dyDescent="0.25">
      <c r="B85" s="57" t="s">
        <v>165</v>
      </c>
      <c r="C85" s="58" t="s">
        <v>166</v>
      </c>
      <c r="D85" s="46" t="s">
        <v>3</v>
      </c>
      <c r="E85" s="121" t="s">
        <v>204</v>
      </c>
      <c r="F85" s="13"/>
      <c r="G85" s="13"/>
      <c r="H85" s="88">
        <v>300</v>
      </c>
      <c r="I85" s="79">
        <v>100</v>
      </c>
      <c r="J85" s="89" t="s">
        <v>170</v>
      </c>
    </row>
    <row r="86" spans="2:10" s="43" customFormat="1" ht="65.25" customHeight="1" x14ac:dyDescent="0.25">
      <c r="B86" s="57" t="s">
        <v>174</v>
      </c>
      <c r="C86" s="58" t="s">
        <v>175</v>
      </c>
      <c r="D86" s="46" t="s">
        <v>3</v>
      </c>
      <c r="E86" s="40"/>
      <c r="F86" s="13">
        <v>42370</v>
      </c>
      <c r="G86" s="13"/>
      <c r="H86" s="88">
        <v>885.6</v>
      </c>
      <c r="I86" s="79">
        <v>0</v>
      </c>
      <c r="J86" s="89" t="s">
        <v>179</v>
      </c>
    </row>
    <row r="87" spans="2:10" ht="15.75" x14ac:dyDescent="0.25">
      <c r="B87" s="16"/>
      <c r="C87" s="14" t="s">
        <v>28</v>
      </c>
      <c r="D87" s="95" t="s">
        <v>3</v>
      </c>
      <c r="E87" s="40"/>
      <c r="F87" s="13">
        <v>42370</v>
      </c>
      <c r="G87" s="15"/>
      <c r="H87" s="47"/>
      <c r="I87" s="72"/>
      <c r="J87" s="98"/>
    </row>
    <row r="88" spans="2:10" s="3" customFormat="1" ht="33" customHeight="1" x14ac:dyDescent="0.25">
      <c r="B88" s="10"/>
      <c r="C88" s="19" t="s">
        <v>56</v>
      </c>
      <c r="D88" s="10"/>
      <c r="E88" s="61"/>
      <c r="F88" s="13"/>
      <c r="G88" s="12"/>
      <c r="H88" s="87">
        <f>H10+H24+H62+H76</f>
        <v>10605.2</v>
      </c>
      <c r="I88" s="80">
        <f>I10+I24+I62+I76</f>
        <v>8554.7999999999993</v>
      </c>
      <c r="J88" s="32"/>
    </row>
    <row r="89" spans="2:10" x14ac:dyDescent="0.3">
      <c r="F89" s="36"/>
    </row>
    <row r="90" spans="2:10" x14ac:dyDescent="0.3">
      <c r="B90" s="122" t="s">
        <v>206</v>
      </c>
      <c r="C90" s="123"/>
      <c r="D90" s="123"/>
      <c r="E90" s="123"/>
      <c r="F90" s="123"/>
      <c r="G90" s="123"/>
    </row>
    <row r="97" spans="8:8" x14ac:dyDescent="0.3">
      <c r="H97" s="51"/>
    </row>
  </sheetData>
  <mergeCells count="13">
    <mergeCell ref="B90:G90"/>
    <mergeCell ref="H6:H8"/>
    <mergeCell ref="I6:I8"/>
    <mergeCell ref="C1:J1"/>
    <mergeCell ref="C2:J2"/>
    <mergeCell ref="B5:B8"/>
    <mergeCell ref="C5:C8"/>
    <mergeCell ref="D5:D8"/>
    <mergeCell ref="E5:E8"/>
    <mergeCell ref="F5:F8"/>
    <mergeCell ref="G5:G8"/>
    <mergeCell ref="H5:I5"/>
    <mergeCell ref="J5:J8"/>
  </mergeCells>
  <pageMargins left="0.31496062992125984" right="0.11811023622047245" top="0.15748031496062992" bottom="0.15748031496062992" header="0.31496062992125984" footer="0.31496062992125984"/>
  <pageSetup paperSize="9" scale="56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9 мес.</vt:lpstr>
      <vt:lpstr>за 2015 год</vt:lpstr>
      <vt:lpstr>прогноз исполнения за 2015 год</vt:lpstr>
      <vt:lpstr>предусмотрено 2015</vt:lpstr>
      <vt:lpstr>Лист3</vt:lpstr>
      <vt:lpstr>2016 год 9 месяцев</vt:lpstr>
      <vt:lpstr>за 2016 год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user-econom5</dc:creator>
  <cp:lastModifiedBy>1</cp:lastModifiedBy>
  <cp:lastPrinted>2017-01-26T11:38:52Z</cp:lastPrinted>
  <dcterms:created xsi:type="dcterms:W3CDTF">2014-07-02T12:48:07Z</dcterms:created>
  <dcterms:modified xsi:type="dcterms:W3CDTF">2017-01-26T11:41:35Z</dcterms:modified>
</cp:coreProperties>
</file>